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08 16 Villagran\"/>
    </mc:Choice>
  </mc:AlternateContent>
  <bookViews>
    <workbookView xWindow="-15" yWindow="105" windowWidth="14715" windowHeight="6645" tabRatio="905" firstSheet="2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D18" i="31963" l="1"/>
  <c r="D20" i="31963"/>
  <c r="D22" i="31963"/>
  <c r="D24" i="31963"/>
  <c r="D26" i="31963"/>
  <c r="D28" i="31963"/>
  <c r="D30" i="31963"/>
  <c r="D32" i="31963"/>
  <c r="D34" i="31963"/>
  <c r="D36" i="31963"/>
  <c r="E10" i="31963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D15" i="31963" s="1"/>
  <c r="E16" i="97"/>
  <c r="E15" i="31963" s="1"/>
  <c r="D17" i="97"/>
  <c r="D16" i="31963" s="1"/>
  <c r="E17" i="97"/>
  <c r="E16" i="31963" s="1"/>
  <c r="D18" i="97"/>
  <c r="E18" i="97"/>
  <c r="E17" i="31963" s="1"/>
  <c r="D19" i="97"/>
  <c r="E19" i="97"/>
  <c r="E18" i="31963" s="1"/>
  <c r="D20" i="97"/>
  <c r="E20" i="97"/>
  <c r="E19" i="31963" s="1"/>
  <c r="D21" i="97"/>
  <c r="E21" i="97"/>
  <c r="E20" i="31963" s="1"/>
  <c r="F20" i="31963" s="1"/>
  <c r="D22" i="97"/>
  <c r="E22" i="97"/>
  <c r="E21" i="31963" s="1"/>
  <c r="D23" i="97"/>
  <c r="E23" i="97"/>
  <c r="E22" i="31963" s="1"/>
  <c r="D24" i="97"/>
  <c r="D23" i="31963" s="1"/>
  <c r="E24" i="97"/>
  <c r="E23" i="31963" s="1"/>
  <c r="D25" i="97"/>
  <c r="E25" i="97"/>
  <c r="D26" i="97"/>
  <c r="E26" i="97"/>
  <c r="E25" i="31963" s="1"/>
  <c r="D27" i="97"/>
  <c r="E27" i="97"/>
  <c r="E26" i="31963" s="1"/>
  <c r="D28" i="97"/>
  <c r="E28" i="97"/>
  <c r="E27" i="31963" s="1"/>
  <c r="D29" i="97"/>
  <c r="E29" i="97"/>
  <c r="E28" i="31963" s="1"/>
  <c r="D30" i="97"/>
  <c r="E30" i="97"/>
  <c r="E29" i="31963" s="1"/>
  <c r="D31" i="97"/>
  <c r="E31" i="97"/>
  <c r="E30" i="31963" s="1"/>
  <c r="D32" i="97"/>
  <c r="D31" i="31963" s="1"/>
  <c r="E32" i="97"/>
  <c r="E31" i="31963" s="1"/>
  <c r="D33" i="97"/>
  <c r="E33" i="97"/>
  <c r="E32" i="31963" s="1"/>
  <c r="D34" i="97"/>
  <c r="E34" i="97"/>
  <c r="E33" i="31963" s="1"/>
  <c r="D35" i="97"/>
  <c r="E35" i="97"/>
  <c r="E34" i="31963" s="1"/>
  <c r="D36" i="97"/>
  <c r="E36" i="97"/>
  <c r="E35" i="31963" s="1"/>
  <c r="D37" i="97"/>
  <c r="E37" i="97"/>
  <c r="E36" i="31963" s="1"/>
  <c r="D38" i="97"/>
  <c r="E38" i="97"/>
  <c r="E37" i="31963" s="1"/>
  <c r="E11" i="97"/>
  <c r="D11" i="97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V33" i="31970"/>
  <c r="W33" i="31970" s="1"/>
  <c r="S33" i="31970"/>
  <c r="P33" i="31970"/>
  <c r="AL32" i="31970"/>
  <c r="AE32" i="31970"/>
  <c r="AI32" i="31970" s="1"/>
  <c r="AJ32" i="31970" s="1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E30" i="31970"/>
  <c r="V30" i="31970"/>
  <c r="W30" i="31970" s="1"/>
  <c r="S30" i="31970"/>
  <c r="P30" i="31970"/>
  <c r="AL29" i="31970"/>
  <c r="AI29" i="31970"/>
  <c r="AJ29" i="31970" s="1"/>
  <c r="AE29" i="31970"/>
  <c r="V29" i="31970"/>
  <c r="W29" i="31970" s="1"/>
  <c r="S29" i="31970"/>
  <c r="P29" i="31970"/>
  <c r="AL28" i="31970"/>
  <c r="AI28" i="31970"/>
  <c r="AJ28" i="31970" s="1"/>
  <c r="AE28" i="31970"/>
  <c r="W28" i="31970"/>
  <c r="V28" i="31970"/>
  <c r="S28" i="31970"/>
  <c r="P28" i="31970"/>
  <c r="AL27" i="31970"/>
  <c r="AE27" i="31970"/>
  <c r="AI27" i="31970" s="1"/>
  <c r="AJ27" i="31970" s="1"/>
  <c r="W27" i="31970"/>
  <c r="V27" i="31970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W25" i="31970"/>
  <c r="V25" i="31970"/>
  <c r="S25" i="31970"/>
  <c r="P25" i="31970"/>
  <c r="AL24" i="31970"/>
  <c r="AI24" i="31970"/>
  <c r="AJ24" i="31970" s="1"/>
  <c r="AE24" i="31970"/>
  <c r="V24" i="31970"/>
  <c r="W24" i="31970" s="1"/>
  <c r="S24" i="31970"/>
  <c r="P24" i="31970"/>
  <c r="AL23" i="31970"/>
  <c r="AI23" i="31970"/>
  <c r="AJ23" i="31970" s="1"/>
  <c r="AE23" i="31970"/>
  <c r="V23" i="31970"/>
  <c r="W23" i="31970" s="1"/>
  <c r="S23" i="31970"/>
  <c r="P23" i="31970"/>
  <c r="AL22" i="31970"/>
  <c r="AE22" i="31970"/>
  <c r="AI22" i="31970" s="1"/>
  <c r="AJ22" i="31970" s="1"/>
  <c r="W22" i="31970"/>
  <c r="V22" i="31970"/>
  <c r="S22" i="31970"/>
  <c r="P22" i="31970"/>
  <c r="AL21" i="31970"/>
  <c r="AE21" i="31970"/>
  <c r="AI21" i="31970" s="1"/>
  <c r="W21" i="31970"/>
  <c r="V21" i="31970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I19" i="31970"/>
  <c r="AJ19" i="31970" s="1"/>
  <c r="AE19" i="31970"/>
  <c r="V19" i="31970"/>
  <c r="W19" i="31970" s="1"/>
  <c r="S19" i="31970"/>
  <c r="P19" i="31970"/>
  <c r="AL18" i="31970"/>
  <c r="AE18" i="31970"/>
  <c r="AI18" i="31970" s="1"/>
  <c r="V18" i="31970"/>
  <c r="W18" i="31970" s="1"/>
  <c r="S18" i="31970"/>
  <c r="P18" i="31970"/>
  <c r="AL17" i="31970"/>
  <c r="AI17" i="31970"/>
  <c r="AJ17" i="31970" s="1"/>
  <c r="AE17" i="31970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I14" i="31970"/>
  <c r="AE14" i="31970"/>
  <c r="V14" i="31970"/>
  <c r="W14" i="31970" s="1"/>
  <c r="S14" i="31970"/>
  <c r="P14" i="31970"/>
  <c r="AL13" i="31970"/>
  <c r="AI13" i="31970"/>
  <c r="AE13" i="31970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I11" i="31970"/>
  <c r="AE11" i="31970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AA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E44" i="97"/>
  <c r="S5" i="128"/>
  <c r="S6" i="128"/>
  <c r="S7" i="128"/>
  <c r="W7" i="128" s="1"/>
  <c r="S8" i="128"/>
  <c r="S36" i="128" s="1"/>
  <c r="S9" i="128"/>
  <c r="S10" i="128"/>
  <c r="S11" i="128"/>
  <c r="S12" i="128"/>
  <c r="S13" i="128"/>
  <c r="S14" i="128"/>
  <c r="S15" i="128"/>
  <c r="S16" i="128"/>
  <c r="S17" i="128"/>
  <c r="S18" i="128"/>
  <c r="S19" i="128"/>
  <c r="W19" i="128" s="1"/>
  <c r="S20" i="128"/>
  <c r="S21" i="128"/>
  <c r="S22" i="128"/>
  <c r="S23" i="128"/>
  <c r="W23" i="128" s="1"/>
  <c r="S24" i="128"/>
  <c r="S25" i="128"/>
  <c r="S26" i="128"/>
  <c r="S27" i="128"/>
  <c r="S28" i="128"/>
  <c r="S29" i="128"/>
  <c r="S30" i="128"/>
  <c r="S31" i="128"/>
  <c r="W31" i="128" s="1"/>
  <c r="S32" i="128"/>
  <c r="S33" i="128"/>
  <c r="S34" i="128"/>
  <c r="S4" i="128"/>
  <c r="W4" i="128" s="1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W5" i="128" s="1"/>
  <c r="P6" i="128"/>
  <c r="W6" i="128" s="1"/>
  <c r="P7" i="128"/>
  <c r="P8" i="128"/>
  <c r="P9" i="128"/>
  <c r="W9" i="128" s="1"/>
  <c r="P10" i="128"/>
  <c r="W10" i="128" s="1"/>
  <c r="P11" i="128"/>
  <c r="P12" i="128"/>
  <c r="P13" i="128"/>
  <c r="W13" i="128" s="1"/>
  <c r="P14" i="128"/>
  <c r="W14" i="128" s="1"/>
  <c r="P15" i="128"/>
  <c r="P16" i="128"/>
  <c r="P17" i="128"/>
  <c r="P18" i="128"/>
  <c r="W18" i="128" s="1"/>
  <c r="P19" i="128"/>
  <c r="P20" i="128"/>
  <c r="P21" i="128"/>
  <c r="W21" i="128" s="1"/>
  <c r="P22" i="128"/>
  <c r="W22" i="128" s="1"/>
  <c r="P23" i="128"/>
  <c r="P24" i="128"/>
  <c r="P25" i="128"/>
  <c r="W25" i="128" s="1"/>
  <c r="P26" i="128"/>
  <c r="W26" i="128" s="1"/>
  <c r="P27" i="128"/>
  <c r="P28" i="128"/>
  <c r="P29" i="128"/>
  <c r="W29" i="128" s="1"/>
  <c r="P30" i="128"/>
  <c r="W30" i="128" s="1"/>
  <c r="P31" i="128"/>
  <c r="P32" i="128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/>
  <c r="AJ14" i="128"/>
  <c r="AK13" i="128"/>
  <c r="AE13" i="128"/>
  <c r="AI13" i="128"/>
  <c r="AJ13" i="128"/>
  <c r="AK12" i="128"/>
  <c r="AE12" i="128"/>
  <c r="AI12" i="128"/>
  <c r="AJ12" i="128" s="1"/>
  <c r="AK11" i="128"/>
  <c r="AE11" i="128"/>
  <c r="AI11" i="128"/>
  <c r="AJ11" i="128" s="1"/>
  <c r="W11" i="128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L31" i="31968"/>
  <c r="AE31" i="31968"/>
  <c r="AI31" i="31968"/>
  <c r="AJ31" i="31968" s="1"/>
  <c r="AL30" i="31968"/>
  <c r="AE30" i="31968"/>
  <c r="AI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/>
  <c r="AL26" i="31968"/>
  <c r="AE26" i="31968"/>
  <c r="AI26" i="31968" s="1"/>
  <c r="AJ26" i="31968" s="1"/>
  <c r="AL25" i="31968"/>
  <c r="AE25" i="31968"/>
  <c r="AI25" i="31968" s="1"/>
  <c r="AL24" i="31968"/>
  <c r="AE24" i="31968"/>
  <c r="AI24" i="31968"/>
  <c r="AJ24" i="31968" s="1"/>
  <c r="AL23" i="31968"/>
  <c r="AE23" i="31968"/>
  <c r="AI23" i="31968"/>
  <c r="AJ23" i="31968" s="1"/>
  <c r="AL22" i="31968"/>
  <c r="AE22" i="31968"/>
  <c r="AI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L16" i="31968"/>
  <c r="AE16" i="31968"/>
  <c r="AI16" i="31968"/>
  <c r="AL15" i="31968"/>
  <c r="AE15" i="31968"/>
  <c r="AI15" i="31968"/>
  <c r="AJ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L5" i="31968"/>
  <c r="AE5" i="31968"/>
  <c r="AI5" i="31968" s="1"/>
  <c r="AJ5" i="31968" s="1"/>
  <c r="AL4" i="31968"/>
  <c r="AE4" i="31968"/>
  <c r="AI4" i="31968" s="1"/>
  <c r="AL3" i="31968"/>
  <c r="AE3" i="31968"/>
  <c r="AI3" i="31968"/>
  <c r="AJ3" i="31968" s="1"/>
  <c r="AG37" i="105"/>
  <c r="AG36" i="105"/>
  <c r="AE34" i="105"/>
  <c r="AI34" i="105"/>
  <c r="AJ34" i="105" s="1"/>
  <c r="AL33" i="105"/>
  <c r="AE33" i="105"/>
  <c r="AI33" i="105" s="1"/>
  <c r="AL32" i="105"/>
  <c r="AE32" i="105"/>
  <c r="AI32" i="105" s="1"/>
  <c r="AJ32" i="105" s="1"/>
  <c r="AL31" i="105"/>
  <c r="AE31" i="105"/>
  <c r="AI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L27" i="105"/>
  <c r="AE27" i="105"/>
  <c r="AI27" i="105" s="1"/>
  <c r="AJ27" i="105" s="1"/>
  <c r="AL26" i="105"/>
  <c r="AE26" i="105"/>
  <c r="AI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L18" i="105"/>
  <c r="AE18" i="105"/>
  <c r="AI18" i="105"/>
  <c r="AJ18" i="105" s="1"/>
  <c r="AL17" i="105"/>
  <c r="AE17" i="105"/>
  <c r="AI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/>
  <c r="AJ14" i="105" s="1"/>
  <c r="AL13" i="105"/>
  <c r="AE13" i="105"/>
  <c r="AI13" i="105" s="1"/>
  <c r="AJ13" i="105" s="1"/>
  <c r="AL12" i="105"/>
  <c r="AE12" i="105"/>
  <c r="AI12" i="105" s="1"/>
  <c r="AL11" i="105"/>
  <c r="AE11" i="105"/>
  <c r="AI11" i="105" s="1"/>
  <c r="AJ11" i="105" s="1"/>
  <c r="AL10" i="105"/>
  <c r="AE10" i="105"/>
  <c r="AI10" i="105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L37" i="31968"/>
  <c r="L45" i="31968" s="1"/>
  <c r="O36" i="31968"/>
  <c r="O37" i="31968" s="1"/>
  <c r="M36" i="31968"/>
  <c r="L36" i="31968"/>
  <c r="E36" i="31968"/>
  <c r="V33" i="31968"/>
  <c r="S33" i="31968"/>
  <c r="P33" i="31968"/>
  <c r="V32" i="31968"/>
  <c r="W32" i="31968" s="1"/>
  <c r="S32" i="31968"/>
  <c r="Z32" i="31968" s="1"/>
  <c r="P32" i="31968"/>
  <c r="V31" i="31968"/>
  <c r="S31" i="31968"/>
  <c r="P31" i="31968"/>
  <c r="V30" i="31968"/>
  <c r="W30" i="31968" s="1"/>
  <c r="S30" i="31968"/>
  <c r="P30" i="31968"/>
  <c r="V29" i="31968"/>
  <c r="W29" i="31968" s="1"/>
  <c r="S29" i="31968"/>
  <c r="P29" i="31968"/>
  <c r="V28" i="31968"/>
  <c r="S28" i="31968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W24" i="31968"/>
  <c r="V24" i="31968"/>
  <c r="S24" i="31968"/>
  <c r="Z24" i="31968" s="1"/>
  <c r="R24" i="31968"/>
  <c r="P24" i="31968"/>
  <c r="V23" i="31968"/>
  <c r="S23" i="31968"/>
  <c r="Z23" i="31968" s="1"/>
  <c r="P23" i="31968"/>
  <c r="V22" i="31968"/>
  <c r="S22" i="31968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Z15" i="31968" s="1"/>
  <c r="P15" i="31968"/>
  <c r="V14" i="31968"/>
  <c r="S14" i="31968"/>
  <c r="P14" i="31968"/>
  <c r="V13" i="31968"/>
  <c r="S13" i="31968"/>
  <c r="P13" i="31968"/>
  <c r="V12" i="31968"/>
  <c r="S12" i="31968"/>
  <c r="R12" i="31968" s="1"/>
  <c r="T12" i="31968" s="1"/>
  <c r="P12" i="31968"/>
  <c r="V11" i="31968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/>
  <c r="T8" i="31968" s="1"/>
  <c r="P8" i="31968"/>
  <c r="V7" i="31968"/>
  <c r="S7" i="31968"/>
  <c r="P7" i="31968"/>
  <c r="V6" i="31968"/>
  <c r="W6" i="31968" s="1"/>
  <c r="S6" i="31968"/>
  <c r="Z6" i="31968" s="1"/>
  <c r="P6" i="31968"/>
  <c r="V5" i="31968"/>
  <c r="W5" i="31968" s="1"/>
  <c r="S5" i="31968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R13" i="105" s="1"/>
  <c r="S14" i="105"/>
  <c r="R14" i="105" s="1"/>
  <c r="T14" i="105" s="1"/>
  <c r="S15" i="105"/>
  <c r="S16" i="105"/>
  <c r="R16" i="105" s="1"/>
  <c r="S17" i="105"/>
  <c r="Z17" i="105" s="1"/>
  <c r="S18" i="105"/>
  <c r="R18" i="105" s="1"/>
  <c r="T18" i="105" s="1"/>
  <c r="S19" i="105"/>
  <c r="S20" i="105"/>
  <c r="R20" i="105"/>
  <c r="S21" i="105"/>
  <c r="S22" i="105"/>
  <c r="R22" i="105" s="1"/>
  <c r="T22" i="105" s="1"/>
  <c r="S23" i="105"/>
  <c r="Z23" i="105" s="1"/>
  <c r="S24" i="105"/>
  <c r="R24" i="105" s="1"/>
  <c r="S25" i="105"/>
  <c r="S26" i="105"/>
  <c r="R26" i="105" s="1"/>
  <c r="S27" i="105"/>
  <c r="S28" i="105"/>
  <c r="S29" i="105"/>
  <c r="S30" i="105"/>
  <c r="S31" i="105"/>
  <c r="Z31" i="105" s="1"/>
  <c r="S32" i="105"/>
  <c r="R32" i="105" s="1"/>
  <c r="S33" i="105"/>
  <c r="Z33" i="105" s="1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Z29" i="105" s="1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Z25" i="105" s="1"/>
  <c r="P25" i="105"/>
  <c r="V24" i="105"/>
  <c r="W24" i="105"/>
  <c r="P24" i="105"/>
  <c r="V23" i="105"/>
  <c r="P23" i="105"/>
  <c r="V22" i="105"/>
  <c r="W22" i="105" s="1"/>
  <c r="P22" i="105"/>
  <c r="V21" i="105"/>
  <c r="Z21" i="105"/>
  <c r="P21" i="105"/>
  <c r="V20" i="105"/>
  <c r="W20" i="105"/>
  <c r="P20" i="105"/>
  <c r="V19" i="105"/>
  <c r="P19" i="105"/>
  <c r="V18" i="105"/>
  <c r="W18" i="105"/>
  <c r="AA18" i="105" s="1"/>
  <c r="P18" i="105"/>
  <c r="V17" i="105"/>
  <c r="P17" i="105"/>
  <c r="V16" i="105"/>
  <c r="W16" i="105" s="1"/>
  <c r="P16" i="105"/>
  <c r="V15" i="105"/>
  <c r="P15" i="105"/>
  <c r="V14" i="105"/>
  <c r="P14" i="105"/>
  <c r="V13" i="105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AA6" i="105" s="1"/>
  <c r="P6" i="105"/>
  <c r="V5" i="105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C12" i="97"/>
  <c r="G12" i="31961"/>
  <c r="B13" i="97"/>
  <c r="B12" i="31963" s="1"/>
  <c r="C13" i="97"/>
  <c r="C12" i="31963" s="1"/>
  <c r="G13" i="31961"/>
  <c r="G13" i="31962" s="1"/>
  <c r="B14" i="97"/>
  <c r="C14" i="97"/>
  <c r="G14" i="31961"/>
  <c r="B15" i="97"/>
  <c r="C15" i="97"/>
  <c r="G15" i="31961"/>
  <c r="G15" i="31962" s="1"/>
  <c r="B16" i="97"/>
  <c r="C16" i="97"/>
  <c r="G16" i="31961"/>
  <c r="J16" i="31961" s="1"/>
  <c r="B17" i="97"/>
  <c r="C17" i="97"/>
  <c r="G17" i="31961"/>
  <c r="G17" i="31962" s="1"/>
  <c r="B18" i="97"/>
  <c r="C18" i="97"/>
  <c r="G18" i="31961"/>
  <c r="G18" i="31962" s="1"/>
  <c r="B19" i="97"/>
  <c r="C19" i="97"/>
  <c r="G19" i="31961"/>
  <c r="B20" i="97"/>
  <c r="C20" i="97"/>
  <c r="G20" i="31961"/>
  <c r="B21" i="97"/>
  <c r="B20" i="31963" s="1"/>
  <c r="C21" i="97"/>
  <c r="C20" i="31963" s="1"/>
  <c r="G21" i="31961"/>
  <c r="G21" i="31962" s="1"/>
  <c r="B22" i="97"/>
  <c r="F22" i="97" s="1"/>
  <c r="C22" i="97"/>
  <c r="G22" i="31961"/>
  <c r="G22" i="31962" s="1"/>
  <c r="B23" i="97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/>
  <c r="C26" i="97"/>
  <c r="F26" i="97" s="1"/>
  <c r="B26" i="31961" s="1"/>
  <c r="F26" i="31961" s="1"/>
  <c r="G26" i="31961"/>
  <c r="G26" i="31962" s="1"/>
  <c r="B27" i="97"/>
  <c r="C27" i="97"/>
  <c r="C26" i="31963" s="1"/>
  <c r="G27" i="31961"/>
  <c r="G27" i="31962" s="1"/>
  <c r="B28" i="97"/>
  <c r="C28" i="97"/>
  <c r="C27" i="31963" s="1"/>
  <c r="G28" i="31961"/>
  <c r="B29" i="97"/>
  <c r="C29" i="97"/>
  <c r="G29" i="31961"/>
  <c r="G29" i="31962" s="1"/>
  <c r="B30" i="97"/>
  <c r="C30" i="97"/>
  <c r="G30" i="31961"/>
  <c r="B31" i="97"/>
  <c r="C31" i="97"/>
  <c r="C30" i="31963" s="1"/>
  <c r="G31" i="31961"/>
  <c r="J31" i="31961" s="1"/>
  <c r="B32" i="97"/>
  <c r="C32" i="97"/>
  <c r="G32" i="31961"/>
  <c r="G32" i="31962" s="1"/>
  <c r="B33" i="97"/>
  <c r="F33" i="97" s="1"/>
  <c r="D33" i="31961" s="1"/>
  <c r="D33" i="31962" s="1"/>
  <c r="C33" i="97"/>
  <c r="C32" i="31963" s="1"/>
  <c r="G33" i="31961"/>
  <c r="B34" i="97"/>
  <c r="C34" i="97"/>
  <c r="C33" i="31963" s="1"/>
  <c r="G34" i="31961"/>
  <c r="B35" i="97"/>
  <c r="C35" i="97"/>
  <c r="C34" i="31963" s="1"/>
  <c r="G35" i="31961"/>
  <c r="G35" i="31962" s="1"/>
  <c r="B36" i="97"/>
  <c r="C36" i="97"/>
  <c r="G36" i="31961"/>
  <c r="G36" i="31962" s="1"/>
  <c r="J36" i="31962" s="1"/>
  <c r="C37" i="97"/>
  <c r="C36" i="31963" s="1"/>
  <c r="F36" i="31963" s="1"/>
  <c r="B37" i="97"/>
  <c r="G37" i="31961"/>
  <c r="C38" i="97"/>
  <c r="C37" i="31963" s="1"/>
  <c r="B38" i="97"/>
  <c r="F38" i="97" s="1"/>
  <c r="G38" i="31961"/>
  <c r="AX4" i="31967"/>
  <c r="AX3" i="31967"/>
  <c r="B24" i="31963"/>
  <c r="B36" i="31963"/>
  <c r="C25" i="31963"/>
  <c r="C31" i="31963"/>
  <c r="C35" i="31963"/>
  <c r="B13" i="31963"/>
  <c r="B16" i="31963"/>
  <c r="B17" i="31963"/>
  <c r="B21" i="31963"/>
  <c r="C14" i="31963"/>
  <c r="C18" i="31963"/>
  <c r="C22" i="31963"/>
  <c r="G25" i="97"/>
  <c r="G26" i="97"/>
  <c r="G27" i="97"/>
  <c r="G28" i="97"/>
  <c r="G29" i="97"/>
  <c r="G30" i="97"/>
  <c r="G31" i="97"/>
  <c r="G32" i="97"/>
  <c r="G33" i="97"/>
  <c r="G34" i="97"/>
  <c r="J34" i="97" s="1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J22" i="97" s="1"/>
  <c r="H23" i="97"/>
  <c r="H24" i="97"/>
  <c r="L42" i="31962"/>
  <c r="D42" i="115" s="1"/>
  <c r="D42" i="101" s="1"/>
  <c r="D42" i="114" s="1"/>
  <c r="F3" i="31967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1" i="31961"/>
  <c r="H21" i="31962"/>
  <c r="H22" i="31961"/>
  <c r="H23" i="31961"/>
  <c r="H23" i="31962" s="1"/>
  <c r="H24" i="31961"/>
  <c r="H24" i="31962" s="1"/>
  <c r="H25" i="31961"/>
  <c r="H26" i="31961"/>
  <c r="J26" i="31961" s="1"/>
  <c r="H26" i="31962"/>
  <c r="J26" i="31962" s="1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G12" i="31962"/>
  <c r="G16" i="31962"/>
  <c r="G20" i="31962"/>
  <c r="G24" i="31962"/>
  <c r="G28" i="31962"/>
  <c r="G30" i="31962"/>
  <c r="G33" i="31962"/>
  <c r="G34" i="31962"/>
  <c r="G37" i="31962"/>
  <c r="G38" i="31962"/>
  <c r="J18" i="31961"/>
  <c r="J23" i="31961"/>
  <c r="J24" i="31961"/>
  <c r="J34" i="31961"/>
  <c r="J36" i="31961"/>
  <c r="G21" i="97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J37" i="97" s="1"/>
  <c r="H38" i="97"/>
  <c r="J21" i="97"/>
  <c r="C52" i="21396"/>
  <c r="G21" i="21396"/>
  <c r="G22" i="21396"/>
  <c r="G23" i="21396"/>
  <c r="G24" i="21396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L51" i="21396" s="1"/>
  <c r="O51" i="21396" s="1"/>
  <c r="I51" i="21396"/>
  <c r="G20" i="21396"/>
  <c r="K51" i="21396"/>
  <c r="E51" i="21396"/>
  <c r="M51" i="21396" s="1"/>
  <c r="J51" i="21396"/>
  <c r="F51" i="21396"/>
  <c r="D51" i="21396"/>
  <c r="B51" i="21396"/>
  <c r="C50" i="21396"/>
  <c r="I50" i="21396"/>
  <c r="L50" i="21396" s="1"/>
  <c r="O50" i="21396" s="1"/>
  <c r="G19" i="21396"/>
  <c r="K50" i="21396"/>
  <c r="E50" i="21396"/>
  <c r="J50" i="21396"/>
  <c r="M50" i="21396" s="1"/>
  <c r="F50" i="21396"/>
  <c r="D50" i="21396"/>
  <c r="B50" i="21396"/>
  <c r="C49" i="21396"/>
  <c r="I49" i="21396"/>
  <c r="L49" i="21396"/>
  <c r="O49" i="21396" s="1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L54" i="21396" s="1"/>
  <c r="O54" i="21396" s="1"/>
  <c r="F9" i="101"/>
  <c r="F11" i="101" s="1"/>
  <c r="A32" i="101" s="1"/>
  <c r="F11" i="115"/>
  <c r="G28" i="21396"/>
  <c r="N28" i="21396" s="1"/>
  <c r="G29" i="21396"/>
  <c r="N29" i="21396" s="1"/>
  <c r="G30" i="21396"/>
  <c r="G31" i="21396"/>
  <c r="N31" i="21396" s="1"/>
  <c r="G32" i="21396"/>
  <c r="N32" i="21396" s="1"/>
  <c r="G33" i="21396"/>
  <c r="G34" i="21396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G43" i="21396"/>
  <c r="N43" i="21396" s="1"/>
  <c r="G44" i="21396"/>
  <c r="N44" i="21396" s="1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N19" i="21396"/>
  <c r="L20" i="21396"/>
  <c r="O20" i="21396" s="1"/>
  <c r="M20" i="21396"/>
  <c r="N20" i="21396"/>
  <c r="L21" i="21396"/>
  <c r="O21" i="21396" s="1"/>
  <c r="M21" i="21396"/>
  <c r="N21" i="21396"/>
  <c r="L22" i="21396"/>
  <c r="O22" i="21396" s="1"/>
  <c r="M22" i="21396"/>
  <c r="L23" i="21396"/>
  <c r="O23" i="21396" s="1"/>
  <c r="M23" i="21396"/>
  <c r="L24" i="21396"/>
  <c r="O24" i="21396" s="1"/>
  <c r="M24" i="21396"/>
  <c r="N24" i="21396"/>
  <c r="L25" i="21396"/>
  <c r="O25" i="21396" s="1"/>
  <c r="M25" i="21396"/>
  <c r="L26" i="21396"/>
  <c r="O26" i="21396"/>
  <c r="M26" i="21396"/>
  <c r="L27" i="21396"/>
  <c r="O27" i="21396"/>
  <c r="M27" i="21396"/>
  <c r="L28" i="21396"/>
  <c r="O28" i="21396"/>
  <c r="M28" i="21396"/>
  <c r="L29" i="21396"/>
  <c r="M29" i="21396"/>
  <c r="L30" i="21396"/>
  <c r="O30" i="21396" s="1"/>
  <c r="M30" i="21396"/>
  <c r="N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N34" i="21396"/>
  <c r="L35" i="21396"/>
  <c r="O35" i="21396"/>
  <c r="M35" i="21396"/>
  <c r="L36" i="21396"/>
  <c r="O36" i="21396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/>
  <c r="M44" i="21396"/>
  <c r="L17" i="21396"/>
  <c r="O17" i="21396"/>
  <c r="M17" i="21396"/>
  <c r="O29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R3" i="31968"/>
  <c r="T3" i="31968" s="1"/>
  <c r="W3" i="31968"/>
  <c r="R7" i="31968"/>
  <c r="T7" i="31968" s="1"/>
  <c r="R9" i="31968"/>
  <c r="T9" i="31968" s="1"/>
  <c r="W9" i="31968"/>
  <c r="AA9" i="31968" s="1"/>
  <c r="R11" i="31968"/>
  <c r="T11" i="31968" s="1"/>
  <c r="AA11" i="31968" s="1"/>
  <c r="W11" i="31968"/>
  <c r="R13" i="31968"/>
  <c r="T13" i="31968" s="1"/>
  <c r="W13" i="31968"/>
  <c r="R15" i="31968"/>
  <c r="W15" i="31968"/>
  <c r="R19" i="31968"/>
  <c r="T19" i="31968" s="1"/>
  <c r="W19" i="31968"/>
  <c r="R23" i="31968"/>
  <c r="Y23" i="31968" s="1"/>
  <c r="W23" i="31968"/>
  <c r="R25" i="31968"/>
  <c r="T25" i="31968" s="1"/>
  <c r="W25" i="31968"/>
  <c r="R27" i="31968"/>
  <c r="Y27" i="31968" s="1"/>
  <c r="W27" i="31968"/>
  <c r="W31" i="31968"/>
  <c r="R33" i="31968"/>
  <c r="Y33" i="31968" s="1"/>
  <c r="W33" i="31968"/>
  <c r="Y6" i="105"/>
  <c r="Y14" i="105"/>
  <c r="Y18" i="105"/>
  <c r="W3" i="105"/>
  <c r="R5" i="105"/>
  <c r="W5" i="105"/>
  <c r="R7" i="105"/>
  <c r="R9" i="105"/>
  <c r="T9" i="105" s="1"/>
  <c r="AA9" i="105" s="1"/>
  <c r="R11" i="105"/>
  <c r="T11" i="105" s="1"/>
  <c r="W11" i="105"/>
  <c r="R15" i="105"/>
  <c r="T15" i="105" s="1"/>
  <c r="W15" i="105"/>
  <c r="R17" i="105"/>
  <c r="W17" i="105"/>
  <c r="R19" i="105"/>
  <c r="T19" i="105" s="1"/>
  <c r="W19" i="105"/>
  <c r="R21" i="105"/>
  <c r="T21" i="105" s="1"/>
  <c r="W21" i="105"/>
  <c r="R23" i="105"/>
  <c r="T23" i="105" s="1"/>
  <c r="AA23" i="105" s="1"/>
  <c r="W23" i="105"/>
  <c r="R25" i="105"/>
  <c r="W25" i="105"/>
  <c r="R27" i="105"/>
  <c r="T27" i="105" s="1"/>
  <c r="R29" i="105"/>
  <c r="T29" i="105" s="1"/>
  <c r="W29" i="105"/>
  <c r="R31" i="105"/>
  <c r="T31" i="105" s="1"/>
  <c r="AA31" i="105" s="1"/>
  <c r="W31" i="105"/>
  <c r="W33" i="105"/>
  <c r="Y19" i="31968"/>
  <c r="Y25" i="31968"/>
  <c r="Y9" i="31968"/>
  <c r="Y23" i="105"/>
  <c r="AM14" i="31968"/>
  <c r="AM22" i="31968"/>
  <c r="AN22" i="31968" s="1"/>
  <c r="AO22" i="31968" s="1"/>
  <c r="AM25" i="31968"/>
  <c r="AN25" i="31968" s="1"/>
  <c r="AO25" i="31968" s="1"/>
  <c r="AM33" i="31968"/>
  <c r="AM23" i="31968"/>
  <c r="AM32" i="31968"/>
  <c r="AN32" i="31968" s="1"/>
  <c r="AO32" i="31968" s="1"/>
  <c r="AM13" i="105"/>
  <c r="AN13" i="105" s="1"/>
  <c r="AO13" i="105" s="1"/>
  <c r="AM21" i="105"/>
  <c r="AN21" i="105" s="1"/>
  <c r="AO21" i="105" s="1"/>
  <c r="AM29" i="105"/>
  <c r="AN29" i="105" s="1"/>
  <c r="AO29" i="105" s="1"/>
  <c r="AM20" i="105"/>
  <c r="AN20" i="105" s="1"/>
  <c r="AO20" i="105" s="1"/>
  <c r="AM32" i="105"/>
  <c r="AN32" i="105" s="1"/>
  <c r="AO32" i="105" s="1"/>
  <c r="G44" i="128"/>
  <c r="O4" i="128"/>
  <c r="V4" i="128" s="1"/>
  <c r="Q4" i="128"/>
  <c r="X4" i="128" s="1"/>
  <c r="O5" i="128"/>
  <c r="V5" i="128" s="1"/>
  <c r="Q5" i="128"/>
  <c r="X5" i="128" s="1"/>
  <c r="O6" i="128"/>
  <c r="V6" i="128" s="1"/>
  <c r="O7" i="128"/>
  <c r="V7" i="128"/>
  <c r="Q7" i="128"/>
  <c r="X7" i="128" s="1"/>
  <c r="O8" i="128"/>
  <c r="Q8" i="128"/>
  <c r="O9" i="128"/>
  <c r="V9" i="128" s="1"/>
  <c r="Q9" i="128"/>
  <c r="O11" i="128"/>
  <c r="Q11" i="128"/>
  <c r="X11" i="128" s="1"/>
  <c r="O12" i="128"/>
  <c r="V12" i="128" s="1"/>
  <c r="Q12" i="128"/>
  <c r="X12" i="128" s="1"/>
  <c r="O14" i="128"/>
  <c r="V14" i="128" s="1"/>
  <c r="O15" i="128"/>
  <c r="V15" i="128" s="1"/>
  <c r="Q15" i="128"/>
  <c r="X15" i="128" s="1"/>
  <c r="O16" i="128"/>
  <c r="V16" i="128" s="1"/>
  <c r="Q16" i="128"/>
  <c r="X16" i="128" s="1"/>
  <c r="O17" i="128"/>
  <c r="V17" i="128" s="1"/>
  <c r="O19" i="128"/>
  <c r="V19" i="128" s="1"/>
  <c r="Q19" i="128"/>
  <c r="X19" i="128" s="1"/>
  <c r="O20" i="128"/>
  <c r="V20" i="128" s="1"/>
  <c r="Q20" i="128"/>
  <c r="O21" i="128"/>
  <c r="V21" i="128" s="1"/>
  <c r="Q21" i="128"/>
  <c r="X21" i="128" s="1"/>
  <c r="O22" i="128"/>
  <c r="V22" i="128" s="1"/>
  <c r="O23" i="128"/>
  <c r="V23" i="128"/>
  <c r="Q23" i="128"/>
  <c r="X23" i="128" s="1"/>
  <c r="O24" i="128"/>
  <c r="V24" i="128" s="1"/>
  <c r="Q24" i="128"/>
  <c r="O26" i="128"/>
  <c r="V26" i="128" s="1"/>
  <c r="Q26" i="128"/>
  <c r="X26" i="128" s="1"/>
  <c r="O27" i="128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Q32" i="128"/>
  <c r="O34" i="128"/>
  <c r="V34" i="128" s="1"/>
  <c r="Q34" i="128"/>
  <c r="X34" i="128" s="1"/>
  <c r="Y21" i="105"/>
  <c r="Z6" i="105"/>
  <c r="Z18" i="105"/>
  <c r="Z20" i="105"/>
  <c r="Z24" i="105"/>
  <c r="Z32" i="105"/>
  <c r="Z4" i="31968"/>
  <c r="Y8" i="31968"/>
  <c r="Y4" i="31968"/>
  <c r="R14" i="31968"/>
  <c r="T14" i="31968" s="1"/>
  <c r="R22" i="31968"/>
  <c r="T22" i="31968" s="1"/>
  <c r="R30" i="31968"/>
  <c r="T30" i="31968" s="1"/>
  <c r="L44" i="31969" l="1"/>
  <c r="F18" i="97"/>
  <c r="M45" i="31970"/>
  <c r="Z10" i="31968"/>
  <c r="F14" i="97"/>
  <c r="F12" i="31963"/>
  <c r="L45" i="105"/>
  <c r="AM3" i="105"/>
  <c r="AN3" i="105" s="1"/>
  <c r="AO3" i="105" s="1"/>
  <c r="J17" i="97"/>
  <c r="J14" i="97"/>
  <c r="C56" i="21396"/>
  <c r="X9" i="128"/>
  <c r="V8" i="128"/>
  <c r="T13" i="105"/>
  <c r="Y13" i="105"/>
  <c r="AJ26" i="105"/>
  <c r="AM26" i="105"/>
  <c r="AN26" i="105" s="1"/>
  <c r="AO26" i="105" s="1"/>
  <c r="AM33" i="31969"/>
  <c r="AN33" i="31969" s="1"/>
  <c r="AO33" i="31969" s="1"/>
  <c r="AJ34" i="31969"/>
  <c r="AJ19" i="31968"/>
  <c r="AM19" i="31968"/>
  <c r="AN19" i="31968" s="1"/>
  <c r="AO19" i="31968" s="1"/>
  <c r="Y17" i="105"/>
  <c r="T17" i="105"/>
  <c r="AA17" i="105" s="1"/>
  <c r="A32" i="115"/>
  <c r="G11" i="115"/>
  <c r="B32" i="115" s="1"/>
  <c r="H20" i="31962"/>
  <c r="J20" i="31961"/>
  <c r="F4" i="31967"/>
  <c r="F6" i="31967"/>
  <c r="B37" i="31963"/>
  <c r="W14" i="105"/>
  <c r="Z14" i="105"/>
  <c r="R28" i="105"/>
  <c r="T28" i="105" s="1"/>
  <c r="AA28" i="105" s="1"/>
  <c r="Z28" i="105"/>
  <c r="T20" i="105"/>
  <c r="AA20" i="105" s="1"/>
  <c r="Y20" i="105"/>
  <c r="W7" i="31968"/>
  <c r="AA7" i="31968" s="1"/>
  <c r="Y7" i="31968"/>
  <c r="T24" i="31968"/>
  <c r="Y24" i="31968"/>
  <c r="W28" i="31968"/>
  <c r="Z31" i="31968"/>
  <c r="R31" i="31968"/>
  <c r="Y31" i="31968" s="1"/>
  <c r="AJ10" i="105"/>
  <c r="AM10" i="105"/>
  <c r="AN10" i="105" s="1"/>
  <c r="AO10" i="105" s="1"/>
  <c r="AJ17" i="105"/>
  <c r="AM17" i="105"/>
  <c r="AN17" i="105" s="1"/>
  <c r="AO17" i="105" s="1"/>
  <c r="AJ28" i="105"/>
  <c r="AM28" i="105"/>
  <c r="AN28" i="105" s="1"/>
  <c r="AO28" i="105" s="1"/>
  <c r="AJ4" i="31968"/>
  <c r="AM4" i="31968"/>
  <c r="AN4" i="31968" s="1"/>
  <c r="AO4" i="31968" s="1"/>
  <c r="AM3" i="31968"/>
  <c r="AN3" i="31968" s="1"/>
  <c r="AO3" i="31968" s="1"/>
  <c r="AJ6" i="31968"/>
  <c r="AM5" i="31968"/>
  <c r="AN5" i="31968" s="1"/>
  <c r="AO5" i="31968" s="1"/>
  <c r="AJ22" i="31968"/>
  <c r="AM21" i="31968"/>
  <c r="AN21" i="31968" s="1"/>
  <c r="AO21" i="31968" s="1"/>
  <c r="AJ25" i="31968"/>
  <c r="AM24" i="31968"/>
  <c r="AN24" i="31968" s="1"/>
  <c r="AO24" i="31968" s="1"/>
  <c r="AJ27" i="31968"/>
  <c r="AM26" i="31968"/>
  <c r="AN26" i="31968" s="1"/>
  <c r="AO26" i="31968" s="1"/>
  <c r="AJ32" i="31968"/>
  <c r="AM31" i="31968"/>
  <c r="AN31" i="31968" s="1"/>
  <c r="AO31" i="31968" s="1"/>
  <c r="M45" i="31969"/>
  <c r="M44" i="31969"/>
  <c r="AJ18" i="31970"/>
  <c r="AM17" i="31970"/>
  <c r="AN17" i="31970" s="1"/>
  <c r="AO17" i="31970" s="1"/>
  <c r="AJ30" i="31970"/>
  <c r="AM29" i="31970"/>
  <c r="AN29" i="31970" s="1"/>
  <c r="AO29" i="31970" s="1"/>
  <c r="R6" i="31968"/>
  <c r="Y6" i="31968" s="1"/>
  <c r="AM15" i="105"/>
  <c r="AN15" i="105" s="1"/>
  <c r="AO15" i="105" s="1"/>
  <c r="AM30" i="105"/>
  <c r="AN30" i="105" s="1"/>
  <c r="AO30" i="105" s="1"/>
  <c r="AM14" i="105"/>
  <c r="AN14" i="105" s="1"/>
  <c r="AO14" i="105" s="1"/>
  <c r="AN33" i="31968"/>
  <c r="AO33" i="31968" s="1"/>
  <c r="AN14" i="31968"/>
  <c r="AO14" i="31968" s="1"/>
  <c r="AA27" i="105"/>
  <c r="G50" i="21396"/>
  <c r="N50" i="21396" s="1"/>
  <c r="H22" i="31962"/>
  <c r="J22" i="31961"/>
  <c r="J29" i="97"/>
  <c r="F37" i="97"/>
  <c r="D37" i="31961" s="1"/>
  <c r="D37" i="31962" s="1"/>
  <c r="Z5" i="31968"/>
  <c r="R5" i="31968"/>
  <c r="T5" i="31968" s="1"/>
  <c r="Y12" i="31968"/>
  <c r="AA32" i="31968"/>
  <c r="L44" i="31968"/>
  <c r="AJ12" i="105"/>
  <c r="AM12" i="105"/>
  <c r="AN12" i="105" s="1"/>
  <c r="AO12" i="105" s="1"/>
  <c r="AM11" i="105"/>
  <c r="AN11" i="105" s="1"/>
  <c r="AO11" i="105" s="1"/>
  <c r="AJ19" i="105"/>
  <c r="AM18" i="105"/>
  <c r="AN18" i="105" s="1"/>
  <c r="AO18" i="105" s="1"/>
  <c r="AM19" i="105"/>
  <c r="AN19" i="105" s="1"/>
  <c r="AO19" i="105" s="1"/>
  <c r="AJ17" i="31968"/>
  <c r="AM16" i="31968"/>
  <c r="AN16" i="31968" s="1"/>
  <c r="AO16" i="31968" s="1"/>
  <c r="D37" i="31963"/>
  <c r="D38" i="31961"/>
  <c r="D38" i="31962" s="1"/>
  <c r="D35" i="31963"/>
  <c r="F35" i="31963" s="1"/>
  <c r="D33" i="31963"/>
  <c r="D29" i="31963"/>
  <c r="D27" i="31963"/>
  <c r="D28" i="31961"/>
  <c r="D28" i="31962" s="1"/>
  <c r="D25" i="31963"/>
  <c r="D43" i="31963" s="1"/>
  <c r="D26" i="31961"/>
  <c r="D26" i="31962" s="1"/>
  <c r="D49" i="97"/>
  <c r="D21" i="31963"/>
  <c r="D22" i="31961"/>
  <c r="D22" i="31962" s="1"/>
  <c r="D19" i="31963"/>
  <c r="D17" i="31963"/>
  <c r="D18" i="31961"/>
  <c r="D18" i="31962" s="1"/>
  <c r="D13" i="31963"/>
  <c r="D14" i="31961"/>
  <c r="D14" i="31962" s="1"/>
  <c r="D11" i="31963"/>
  <c r="F29" i="97"/>
  <c r="D29" i="31961" s="1"/>
  <c r="D29" i="31962" s="1"/>
  <c r="B28" i="31963"/>
  <c r="B18" i="31963"/>
  <c r="F18" i="31963" s="1"/>
  <c r="F19" i="97"/>
  <c r="D19" i="31961" s="1"/>
  <c r="D19" i="31962" s="1"/>
  <c r="N22" i="21396"/>
  <c r="G51" i="21396"/>
  <c r="N51" i="21396" s="1"/>
  <c r="B22" i="31963"/>
  <c r="F22" i="31963" s="1"/>
  <c r="F23" i="97"/>
  <c r="D23" i="31961" s="1"/>
  <c r="D23" i="31962" s="1"/>
  <c r="B14" i="31963"/>
  <c r="F14" i="31963" s="1"/>
  <c r="F15" i="97"/>
  <c r="D15" i="31961" s="1"/>
  <c r="D15" i="31962" s="1"/>
  <c r="Z13" i="105"/>
  <c r="W13" i="105"/>
  <c r="R30" i="105"/>
  <c r="Z30" i="105"/>
  <c r="M45" i="31968"/>
  <c r="M44" i="31968"/>
  <c r="AJ7" i="31968"/>
  <c r="AM6" i="31968"/>
  <c r="AN6" i="31968" s="1"/>
  <c r="AO6" i="31968" s="1"/>
  <c r="AJ16" i="31968"/>
  <c r="AM15" i="31968"/>
  <c r="AN15" i="31968" s="1"/>
  <c r="AO15" i="31968" s="1"/>
  <c r="AJ21" i="31970"/>
  <c r="AM21" i="31970"/>
  <c r="AN21" i="31970" s="1"/>
  <c r="AO21" i="31970" s="1"/>
  <c r="AJ34" i="31970"/>
  <c r="AM33" i="31970"/>
  <c r="AN33" i="31970" s="1"/>
  <c r="AO33" i="31970" s="1"/>
  <c r="D10" i="31963"/>
  <c r="D44" i="97"/>
  <c r="D42" i="97"/>
  <c r="D41" i="31963" s="1"/>
  <c r="E49" i="97"/>
  <c r="E24" i="31963"/>
  <c r="F24" i="31963" s="1"/>
  <c r="F34" i="97"/>
  <c r="E34" i="31961" s="1"/>
  <c r="E34" i="31962" s="1"/>
  <c r="Y20" i="31968"/>
  <c r="Z20" i="31968"/>
  <c r="AM27" i="105"/>
  <c r="AN27" i="105" s="1"/>
  <c r="AO27" i="105" s="1"/>
  <c r="AM4" i="105"/>
  <c r="AN4" i="105" s="1"/>
  <c r="AO4" i="105" s="1"/>
  <c r="AM5" i="105"/>
  <c r="AN5" i="105" s="1"/>
  <c r="AO5" i="105" s="1"/>
  <c r="AN23" i="31968"/>
  <c r="AO23" i="31968" s="1"/>
  <c r="AM11" i="31968"/>
  <c r="AN11" i="31968" s="1"/>
  <c r="AO11" i="31968" s="1"/>
  <c r="Y19" i="105"/>
  <c r="Y3" i="105"/>
  <c r="W7" i="105"/>
  <c r="Z3" i="105"/>
  <c r="Y15" i="31968"/>
  <c r="T15" i="31968"/>
  <c r="AA15" i="31968" s="1"/>
  <c r="AA5" i="31968"/>
  <c r="L56" i="21396"/>
  <c r="O56" i="21396" s="1"/>
  <c r="M49" i="21396"/>
  <c r="F30" i="97"/>
  <c r="D30" i="31961" s="1"/>
  <c r="D30" i="31962" s="1"/>
  <c r="F25" i="97"/>
  <c r="D25" i="31961" s="1"/>
  <c r="D49" i="31961" s="1"/>
  <c r="F24" i="97"/>
  <c r="D24" i="31961" s="1"/>
  <c r="D24" i="31962" s="1"/>
  <c r="B23" i="31963"/>
  <c r="F23" i="31963" s="1"/>
  <c r="B19" i="31963"/>
  <c r="F19" i="31963" s="1"/>
  <c r="F20" i="97"/>
  <c r="D20" i="31961" s="1"/>
  <c r="D20" i="31962" s="1"/>
  <c r="C16" i="31963"/>
  <c r="F16" i="31963" s="1"/>
  <c r="F17" i="97"/>
  <c r="D17" i="31961" s="1"/>
  <c r="D17" i="31962" s="1"/>
  <c r="F16" i="97"/>
  <c r="D16" i="31961" s="1"/>
  <c r="D16" i="31962" s="1"/>
  <c r="B15" i="31963"/>
  <c r="G14" i="31962"/>
  <c r="J14" i="31961"/>
  <c r="B11" i="31963"/>
  <c r="F12" i="97"/>
  <c r="D12" i="31961" s="1"/>
  <c r="D12" i="31962" s="1"/>
  <c r="Z21" i="31968"/>
  <c r="AA24" i="31968"/>
  <c r="R28" i="31968"/>
  <c r="T28" i="31968" s="1"/>
  <c r="Z28" i="31968"/>
  <c r="R32" i="31968"/>
  <c r="T32" i="31968" s="1"/>
  <c r="AJ31" i="105"/>
  <c r="AM31" i="105"/>
  <c r="AN31" i="105" s="1"/>
  <c r="AO31" i="105" s="1"/>
  <c r="AJ33" i="105"/>
  <c r="AM33" i="105"/>
  <c r="AN33" i="105" s="1"/>
  <c r="AO33" i="105" s="1"/>
  <c r="AJ28" i="31968"/>
  <c r="AM28" i="31968"/>
  <c r="AN28" i="31968" s="1"/>
  <c r="AO28" i="31968" s="1"/>
  <c r="AM27" i="31968"/>
  <c r="AN27" i="31968" s="1"/>
  <c r="AO27" i="31968" s="1"/>
  <c r="AJ30" i="31968"/>
  <c r="AM30" i="31968"/>
  <c r="AN30" i="31968" s="1"/>
  <c r="AO30" i="31968" s="1"/>
  <c r="AM29" i="31968"/>
  <c r="AN29" i="31968" s="1"/>
  <c r="AO29" i="31968" s="1"/>
  <c r="Q17" i="128"/>
  <c r="X17" i="128" s="1"/>
  <c r="W17" i="128"/>
  <c r="O13" i="128"/>
  <c r="V13" i="128" s="1"/>
  <c r="Q13" i="128"/>
  <c r="X13" i="128" s="1"/>
  <c r="T36" i="128"/>
  <c r="F5" i="31967"/>
  <c r="AJ26" i="31970"/>
  <c r="AM25" i="31970"/>
  <c r="AN25" i="31970" s="1"/>
  <c r="AO25" i="31970" s="1"/>
  <c r="Y25" i="105"/>
  <c r="AA11" i="105"/>
  <c r="AA3" i="105"/>
  <c r="L57" i="21396"/>
  <c r="O57" i="21396" s="1"/>
  <c r="M52" i="21396"/>
  <c r="J18" i="97"/>
  <c r="J32" i="31961"/>
  <c r="F35" i="97"/>
  <c r="D35" i="31961" s="1"/>
  <c r="D35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J19" i="31961"/>
  <c r="AA22" i="105"/>
  <c r="Z19" i="105"/>
  <c r="AM8" i="31968"/>
  <c r="AN8" i="31968" s="1"/>
  <c r="AO8" i="31968" s="1"/>
  <c r="AJ7" i="31969"/>
  <c r="AM6" i="31969"/>
  <c r="AN6" i="31969" s="1"/>
  <c r="AO6" i="31969" s="1"/>
  <c r="AA8" i="31969"/>
  <c r="AA10" i="31969"/>
  <c r="AJ29" i="31969"/>
  <c r="AM29" i="31969"/>
  <c r="AN29" i="31969" s="1"/>
  <c r="AO29" i="31969" s="1"/>
  <c r="AJ14" i="31970"/>
  <c r="AM13" i="31970"/>
  <c r="AN13" i="31970" s="1"/>
  <c r="AO13" i="31970" s="1"/>
  <c r="E42" i="97"/>
  <c r="E41" i="31963" s="1"/>
  <c r="X24" i="128"/>
  <c r="X20" i="128"/>
  <c r="X8" i="128"/>
  <c r="AA29" i="105"/>
  <c r="AA15" i="105"/>
  <c r="Y7" i="105"/>
  <c r="AA13" i="31968"/>
  <c r="Y29" i="105"/>
  <c r="X32" i="128"/>
  <c r="V27" i="128"/>
  <c r="V11" i="128"/>
  <c r="M48" i="21396"/>
  <c r="L48" i="21396"/>
  <c r="O48" i="21396" s="1"/>
  <c r="G49" i="21396"/>
  <c r="N49" i="21396" s="1"/>
  <c r="L52" i="21396"/>
  <c r="O52" i="21396" s="1"/>
  <c r="J12" i="31961"/>
  <c r="J15" i="97"/>
  <c r="B35" i="31963"/>
  <c r="F36" i="97"/>
  <c r="D36" i="31961" s="1"/>
  <c r="D36" i="31962" s="1"/>
  <c r="B31" i="31963"/>
  <c r="F31" i="31963" s="1"/>
  <c r="F32" i="97"/>
  <c r="D32" i="31961" s="1"/>
  <c r="D32" i="31962" s="1"/>
  <c r="B27" i="31963"/>
  <c r="F28" i="97"/>
  <c r="F11" i="97"/>
  <c r="E11" i="31961" s="1"/>
  <c r="E11" i="31962" s="1"/>
  <c r="AA14" i="105"/>
  <c r="Z7" i="31968"/>
  <c r="Z29" i="31968"/>
  <c r="AA6" i="31969"/>
  <c r="AJ10" i="31969"/>
  <c r="AJ36" i="31969" s="1"/>
  <c r="AM10" i="31969"/>
  <c r="AN10" i="31969" s="1"/>
  <c r="AO10" i="31969" s="1"/>
  <c r="F37" i="31963"/>
  <c r="F27" i="31963"/>
  <c r="F25" i="31963"/>
  <c r="E42" i="31963"/>
  <c r="F21" i="97"/>
  <c r="D21" i="31961" s="1"/>
  <c r="D21" i="31962" s="1"/>
  <c r="F13" i="97"/>
  <c r="D13" i="31961" s="1"/>
  <c r="D13" i="31962" s="1"/>
  <c r="W32" i="128"/>
  <c r="W28" i="128"/>
  <c r="W24" i="128"/>
  <c r="W20" i="128"/>
  <c r="W16" i="128"/>
  <c r="W12" i="128"/>
  <c r="W8" i="128"/>
  <c r="AA4" i="31969"/>
  <c r="E38" i="31961"/>
  <c r="E38" i="31962" s="1"/>
  <c r="E36" i="31961"/>
  <c r="E36" i="31962" s="1"/>
  <c r="E28" i="31961"/>
  <c r="E28" i="31962" s="1"/>
  <c r="E26" i="31961"/>
  <c r="E26" i="31962" s="1"/>
  <c r="E24" i="31961"/>
  <c r="E24" i="31962" s="1"/>
  <c r="E22" i="31961"/>
  <c r="E22" i="31962" s="1"/>
  <c r="E20" i="31961"/>
  <c r="E20" i="31962" s="1"/>
  <c r="E18" i="31961"/>
  <c r="E18" i="31962" s="1"/>
  <c r="E14" i="31961"/>
  <c r="E14" i="31962" s="1"/>
  <c r="Y32" i="31968"/>
  <c r="O32" i="128"/>
  <c r="V32" i="128" s="1"/>
  <c r="T31" i="31968"/>
  <c r="AA31" i="31968" s="1"/>
  <c r="L55" i="21396"/>
  <c r="O55" i="21396" s="1"/>
  <c r="G42" i="31961"/>
  <c r="E43" i="31963"/>
  <c r="E37" i="31961"/>
  <c r="E37" i="31962" s="1"/>
  <c r="E35" i="31961"/>
  <c r="E35" i="31962" s="1"/>
  <c r="E33" i="31961"/>
  <c r="E33" i="31962" s="1"/>
  <c r="E29" i="31961"/>
  <c r="E29" i="31962" s="1"/>
  <c r="E27" i="31961"/>
  <c r="E27" i="31962" s="1"/>
  <c r="E25" i="31961"/>
  <c r="E23" i="31961"/>
  <c r="E23" i="31962" s="1"/>
  <c r="E21" i="31961"/>
  <c r="E21" i="31962" s="1"/>
  <c r="E19" i="31961"/>
  <c r="E19" i="31962" s="1"/>
  <c r="E15" i="31961"/>
  <c r="E15" i="31962" s="1"/>
  <c r="E25" i="31962"/>
  <c r="E48" i="31962" s="1"/>
  <c r="E49" i="31961"/>
  <c r="E25" i="101"/>
  <c r="D25" i="101" s="1"/>
  <c r="D25" i="31962"/>
  <c r="D48" i="31962" s="1"/>
  <c r="AA30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M15" i="31969"/>
  <c r="AN15" i="31969" s="1"/>
  <c r="AO15" i="31969" s="1"/>
  <c r="Y16" i="31969"/>
  <c r="W16" i="31969"/>
  <c r="AA16" i="31969" s="1"/>
  <c r="AM16" i="31969"/>
  <c r="AN16" i="31969" s="1"/>
  <c r="AO16" i="31969" s="1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M19" i="31969"/>
  <c r="AN19" i="31969" s="1"/>
  <c r="AO19" i="31969" s="1"/>
  <c r="Y20" i="31969"/>
  <c r="W20" i="31969"/>
  <c r="AA20" i="31969" s="1"/>
  <c r="AM20" i="31969"/>
  <c r="AN20" i="31969" s="1"/>
  <c r="AO20" i="31969" s="1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M23" i="31969"/>
  <c r="AN23" i="31969" s="1"/>
  <c r="AO23" i="31969" s="1"/>
  <c r="Y24" i="31969"/>
  <c r="W24" i="31969"/>
  <c r="AA24" i="31969" s="1"/>
  <c r="AM24" i="31969"/>
  <c r="AN24" i="31969" s="1"/>
  <c r="AO24" i="31969" s="1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W29" i="31969"/>
  <c r="AA29" i="31969" s="1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B26" i="31962"/>
  <c r="I26" i="31961"/>
  <c r="C26" i="31961"/>
  <c r="C26" i="31962" s="1"/>
  <c r="J23" i="97"/>
  <c r="I37" i="97"/>
  <c r="B34" i="31961"/>
  <c r="C11" i="31963"/>
  <c r="J33" i="97"/>
  <c r="J25" i="97"/>
  <c r="J24" i="97"/>
  <c r="J20" i="97"/>
  <c r="C21" i="31963"/>
  <c r="F21" i="31963" s="1"/>
  <c r="C15" i="31963"/>
  <c r="F15" i="31963" s="1"/>
  <c r="C29" i="31961"/>
  <c r="C29" i="31962" s="1"/>
  <c r="C34" i="31961"/>
  <c r="C34" i="31962" s="1"/>
  <c r="J38" i="97"/>
  <c r="I34" i="97"/>
  <c r="J30" i="97"/>
  <c r="C28" i="31963"/>
  <c r="B33" i="31963"/>
  <c r="F33" i="31963" s="1"/>
  <c r="J16" i="97"/>
  <c r="B27" i="31961"/>
  <c r="F27" i="31961" s="1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J36" i="31968" s="1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J11" i="31962"/>
  <c r="C49" i="97"/>
  <c r="I26" i="97"/>
  <c r="J26" i="97"/>
  <c r="W12" i="31968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AA22" i="31968"/>
  <c r="W22" i="31968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F29" i="31963" s="1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36" i="97"/>
  <c r="J32" i="97"/>
  <c r="J28" i="97"/>
  <c r="J12" i="97"/>
  <c r="H42" i="31961"/>
  <c r="J27" i="31961"/>
  <c r="J16" i="31962"/>
  <c r="J19" i="97"/>
  <c r="C23" i="31963"/>
  <c r="C19" i="31963"/>
  <c r="Z5" i="105"/>
  <c r="V36" i="31968"/>
  <c r="AA12" i="31968"/>
  <c r="I33" i="97"/>
  <c r="B23" i="31961"/>
  <c r="F23" i="31961" s="1"/>
  <c r="I19" i="97"/>
  <c r="C15" i="31961"/>
  <c r="C15" i="31962" s="1"/>
  <c r="C11" i="31961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17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I15" i="97"/>
  <c r="B11" i="31961"/>
  <c r="Y28" i="105"/>
  <c r="Y26" i="105"/>
  <c r="T26" i="105"/>
  <c r="AA26" i="105" s="1"/>
  <c r="T24" i="105"/>
  <c r="AA24" i="105" s="1"/>
  <c r="Y24" i="105"/>
  <c r="T16" i="105"/>
  <c r="Y16" i="105"/>
  <c r="B24" i="31961"/>
  <c r="F24" i="31961" s="1"/>
  <c r="C24" i="31961"/>
  <c r="C24" i="31962" s="1"/>
  <c r="I24" i="97"/>
  <c r="B22" i="31961"/>
  <c r="F22" i="31961" s="1"/>
  <c r="I22" i="97"/>
  <c r="B20" i="31961"/>
  <c r="F20" i="31961" s="1"/>
  <c r="I20" i="97"/>
  <c r="C18" i="31961"/>
  <c r="C18" i="31962" s="1"/>
  <c r="B18" i="31961"/>
  <c r="F18" i="31961" s="1"/>
  <c r="I18" i="97"/>
  <c r="B14" i="31961"/>
  <c r="I14" i="97"/>
  <c r="I12" i="97"/>
  <c r="B12" i="31961"/>
  <c r="T32" i="105"/>
  <c r="AA32" i="105" s="1"/>
  <c r="Y32" i="105"/>
  <c r="G42" i="97"/>
  <c r="C22" i="31961"/>
  <c r="C22" i="31962" s="1"/>
  <c r="C20" i="31961"/>
  <c r="C20" i="31962" s="1"/>
  <c r="C16" i="31961"/>
  <c r="C16" i="31962" s="1"/>
  <c r="C14" i="31961"/>
  <c r="C14" i="31962" s="1"/>
  <c r="C13" i="31961"/>
  <c r="C13" i="31962" s="1"/>
  <c r="F14" i="31961" l="1"/>
  <c r="C12" i="31961"/>
  <c r="C12" i="31962" s="1"/>
  <c r="E12" i="31961"/>
  <c r="E12" i="31962" s="1"/>
  <c r="E13" i="31961"/>
  <c r="E13" i="31962" s="1"/>
  <c r="B13" i="31961"/>
  <c r="F13" i="31961" s="1"/>
  <c r="I13" i="31961" s="1"/>
  <c r="F11" i="31963"/>
  <c r="F12" i="31961"/>
  <c r="J42" i="31961"/>
  <c r="J44" i="31961"/>
  <c r="I31" i="97"/>
  <c r="C37" i="31961"/>
  <c r="C37" i="31962" s="1"/>
  <c r="E31" i="31961"/>
  <c r="E31" i="31962" s="1"/>
  <c r="E30" i="31961"/>
  <c r="E30" i="31962" s="1"/>
  <c r="F28" i="31963"/>
  <c r="D34" i="31961"/>
  <c r="D34" i="31962" s="1"/>
  <c r="B16" i="31961"/>
  <c r="AJ36" i="105"/>
  <c r="V36" i="128"/>
  <c r="W36" i="128"/>
  <c r="AA28" i="31969"/>
  <c r="Y30" i="31969"/>
  <c r="Y36" i="31969" s="1"/>
  <c r="Y25" i="31969"/>
  <c r="Y21" i="31969"/>
  <c r="Y17" i="31969"/>
  <c r="AJ36" i="31970"/>
  <c r="E17" i="31961"/>
  <c r="E17" i="31962" s="1"/>
  <c r="E16" i="31961"/>
  <c r="E16" i="31962" s="1"/>
  <c r="E32" i="31961"/>
  <c r="E32" i="31962" s="1"/>
  <c r="D11" i="31961"/>
  <c r="F11" i="31961" s="1"/>
  <c r="D42" i="31963"/>
  <c r="T30" i="105"/>
  <c r="AA30" i="105" s="1"/>
  <c r="Y30" i="105"/>
  <c r="I26" i="31962"/>
  <c r="F26" i="31962"/>
  <c r="B42" i="31963"/>
  <c r="I23" i="115" s="1"/>
  <c r="F10" i="31963"/>
  <c r="C31" i="31961"/>
  <c r="C31" i="31962" s="1"/>
  <c r="R36" i="105"/>
  <c r="I16" i="97"/>
  <c r="B21" i="31961"/>
  <c r="F21" i="31961" s="1"/>
  <c r="B37" i="31961"/>
  <c r="F37" i="31961" s="1"/>
  <c r="B34" i="31962"/>
  <c r="F34" i="31961"/>
  <c r="AA23" i="31969"/>
  <c r="AA19" i="31969"/>
  <c r="AA15" i="31969"/>
  <c r="Y12" i="31970"/>
  <c r="Y28" i="31968"/>
  <c r="AA13" i="105"/>
  <c r="AA31" i="31969"/>
  <c r="J49" i="97"/>
  <c r="Y33" i="31969"/>
  <c r="AA33" i="31969"/>
  <c r="I24" i="101"/>
  <c r="I25" i="115"/>
  <c r="E26" i="101"/>
  <c r="D26" i="101" s="1"/>
  <c r="G25" i="101"/>
  <c r="F25" i="101" s="1"/>
  <c r="G26" i="101"/>
  <c r="F26" i="101" s="1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I34" i="31961"/>
  <c r="J49" i="31961"/>
  <c r="I29" i="97"/>
  <c r="I23" i="97"/>
  <c r="B29" i="31961"/>
  <c r="C23" i="31961"/>
  <c r="C23" i="31962" s="1"/>
  <c r="I11" i="97"/>
  <c r="B31" i="31961"/>
  <c r="B27" i="31962"/>
  <c r="I27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I37" i="31961"/>
  <c r="F43" i="31963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41" i="31963"/>
  <c r="B30" i="31961"/>
  <c r="F30" i="31961" s="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B31" i="31962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F28" i="31961" s="1"/>
  <c r="C28" i="31961"/>
  <c r="C28" i="31962" s="1"/>
  <c r="I28" i="97"/>
  <c r="B36" i="31961"/>
  <c r="F36" i="31961" s="1"/>
  <c r="C36" i="31961"/>
  <c r="C36" i="31962" s="1"/>
  <c r="I36" i="97"/>
  <c r="B12" i="31962"/>
  <c r="I12" i="31961"/>
  <c r="B16" i="31962"/>
  <c r="I20" i="31961"/>
  <c r="B20" i="31962"/>
  <c r="B22" i="31962"/>
  <c r="I22" i="31961"/>
  <c r="AA16" i="105"/>
  <c r="C11" i="31962"/>
  <c r="C44" i="31961"/>
  <c r="B23" i="31962"/>
  <c r="I23" i="31961"/>
  <c r="B25" i="31962"/>
  <c r="F25" i="31962" s="1"/>
  <c r="B32" i="31961"/>
  <c r="F32" i="31961" s="1"/>
  <c r="C32" i="31961"/>
  <c r="C32" i="31962" s="1"/>
  <c r="I32" i="97"/>
  <c r="B14" i="31962"/>
  <c r="I14" i="31961"/>
  <c r="I18" i="31961"/>
  <c r="B18" i="31962"/>
  <c r="I24" i="31961"/>
  <c r="B24" i="31962"/>
  <c r="B11" i="31962"/>
  <c r="B13" i="31962"/>
  <c r="B17" i="31962"/>
  <c r="B21" i="31962"/>
  <c r="I21" i="31961"/>
  <c r="C25" i="31962"/>
  <c r="C48" i="31962" s="1"/>
  <c r="C49" i="31961"/>
  <c r="J42" i="97"/>
  <c r="F42" i="97"/>
  <c r="I42" i="97" s="1"/>
  <c r="F49" i="97"/>
  <c r="B42" i="31961" l="1"/>
  <c r="C42" i="31961"/>
  <c r="E42" i="31962"/>
  <c r="F16" i="31961"/>
  <c r="I16" i="31961" s="1"/>
  <c r="E42" i="31961"/>
  <c r="E44" i="31962"/>
  <c r="E44" i="31961"/>
  <c r="E26" i="115" s="1"/>
  <c r="D26" i="115" s="1"/>
  <c r="D26" i="114" s="1"/>
  <c r="B44" i="31961"/>
  <c r="E23" i="115" s="1"/>
  <c r="E27" i="115" s="1"/>
  <c r="F41" i="31963"/>
  <c r="F17" i="31961"/>
  <c r="I17" i="31961" s="1"/>
  <c r="F21" i="31962"/>
  <c r="I21" i="31962" s="1"/>
  <c r="F24" i="31962"/>
  <c r="I24" i="31962" s="1"/>
  <c r="B49" i="31961"/>
  <c r="F25" i="31961"/>
  <c r="B37" i="31962"/>
  <c r="I33" i="31961"/>
  <c r="F33" i="31961"/>
  <c r="F23" i="31962"/>
  <c r="I23" i="31962" s="1"/>
  <c r="F12" i="31962"/>
  <c r="I12" i="31962" s="1"/>
  <c r="D11" i="31962"/>
  <c r="F11" i="31962" s="1"/>
  <c r="D44" i="31961"/>
  <c r="E25" i="115" s="1"/>
  <c r="D42" i="31961"/>
  <c r="F14" i="31962"/>
  <c r="I14" i="31962" s="1"/>
  <c r="B19" i="31962"/>
  <c r="F19" i="31961"/>
  <c r="F27" i="31962"/>
  <c r="I27" i="31962" s="1"/>
  <c r="F29" i="31961"/>
  <c r="I29" i="31961" s="1"/>
  <c r="F13" i="31962"/>
  <c r="I13" i="31962" s="1"/>
  <c r="F17" i="31962"/>
  <c r="I17" i="31962" s="1"/>
  <c r="F22" i="31962"/>
  <c r="I22" i="31962" s="1"/>
  <c r="F16" i="31962"/>
  <c r="I16" i="31962" s="1"/>
  <c r="F18" i="31962"/>
  <c r="I18" i="31962" s="1"/>
  <c r="F20" i="31962"/>
  <c r="I20" i="31962" s="1"/>
  <c r="F31" i="31962"/>
  <c r="I31" i="31962" s="1"/>
  <c r="F15" i="31961"/>
  <c r="I15" i="31961" s="1"/>
  <c r="F31" i="31961"/>
  <c r="I31" i="31961" s="1"/>
  <c r="F34" i="31962"/>
  <c r="I34" i="31962" s="1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G26" i="115"/>
  <c r="Y36" i="31970"/>
  <c r="T36" i="31970"/>
  <c r="AA36" i="31970"/>
  <c r="AA36" i="105"/>
  <c r="Y36" i="105"/>
  <c r="Y36" i="31968"/>
  <c r="J42" i="31962"/>
  <c r="J44" i="31962"/>
  <c r="I19" i="31961"/>
  <c r="B33" i="31962"/>
  <c r="F49" i="31961"/>
  <c r="B15" i="31962"/>
  <c r="B42" i="31962" s="1"/>
  <c r="B45" i="97"/>
  <c r="I22" i="115"/>
  <c r="I22" i="114" s="1"/>
  <c r="B35" i="31962"/>
  <c r="I35" i="31961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E24" i="101"/>
  <c r="D24" i="101" s="1"/>
  <c r="B32" i="31962"/>
  <c r="I32" i="31961"/>
  <c r="C42" i="31962"/>
  <c r="C44" i="31962"/>
  <c r="B28" i="31962"/>
  <c r="I28" i="31961"/>
  <c r="G24" i="101"/>
  <c r="F24" i="101" s="1"/>
  <c r="I11" i="31961"/>
  <c r="D32" i="115"/>
  <c r="D34" i="115" s="1"/>
  <c r="D40" i="115" s="1"/>
  <c r="F40" i="115" s="1"/>
  <c r="C34" i="115"/>
  <c r="B48" i="31962"/>
  <c r="E23" i="101"/>
  <c r="E27" i="101" s="1"/>
  <c r="E24" i="115"/>
  <c r="B36" i="31962"/>
  <c r="I36" i="31961"/>
  <c r="F44" i="31961" l="1"/>
  <c r="B44" i="31962"/>
  <c r="E26" i="114"/>
  <c r="F42" i="31961"/>
  <c r="I42" i="31961" s="1"/>
  <c r="F45" i="97"/>
  <c r="F36" i="31962"/>
  <c r="I36" i="31962" s="1"/>
  <c r="F38" i="31962"/>
  <c r="I38" i="31962" s="1"/>
  <c r="F15" i="31962"/>
  <c r="I15" i="31962" s="1"/>
  <c r="F29" i="31962"/>
  <c r="I29" i="31962" s="1"/>
  <c r="F19" i="31962"/>
  <c r="I19" i="31962" s="1"/>
  <c r="E25" i="114"/>
  <c r="D25" i="115"/>
  <c r="D25" i="114" s="1"/>
  <c r="F37" i="31962"/>
  <c r="I37" i="31962" s="1"/>
  <c r="F32" i="31962"/>
  <c r="I32" i="31962" s="1"/>
  <c r="F35" i="31962"/>
  <c r="I35" i="31962" s="1"/>
  <c r="D42" i="31962"/>
  <c r="D44" i="31962"/>
  <c r="G25" i="115" s="1"/>
  <c r="F28" i="31962"/>
  <c r="I28" i="31962" s="1"/>
  <c r="F30" i="31962"/>
  <c r="I30" i="31962" s="1"/>
  <c r="F33" i="31962"/>
  <c r="I33" i="31962" s="1"/>
  <c r="I49" i="31961"/>
  <c r="D50" i="31961"/>
  <c r="D51" i="31961" s="1"/>
  <c r="D52" i="31961" s="1"/>
  <c r="E50" i="31961"/>
  <c r="E51" i="31961" s="1"/>
  <c r="E52" i="31961" s="1"/>
  <c r="I25" i="31961"/>
  <c r="B46" i="97"/>
  <c r="F46" i="97" s="1"/>
  <c r="F47" i="97" s="1"/>
  <c r="I44" i="31961"/>
  <c r="E45" i="31961"/>
  <c r="E46" i="31961" s="1"/>
  <c r="E47" i="31961" s="1"/>
  <c r="D45" i="31961"/>
  <c r="D46" i="31961" s="1"/>
  <c r="D47" i="31961" s="1"/>
  <c r="G26" i="114"/>
  <c r="F26" i="115"/>
  <c r="D32" i="101"/>
  <c r="C34" i="101"/>
  <c r="D34" i="101" s="1"/>
  <c r="D40" i="101" s="1"/>
  <c r="F40" i="101" s="1"/>
  <c r="F22" i="114"/>
  <c r="B50" i="31961"/>
  <c r="B51" i="31961" s="1"/>
  <c r="F51" i="31961" s="1"/>
  <c r="E24" i="114"/>
  <c r="D24" i="115"/>
  <c r="D24" i="114" s="1"/>
  <c r="F48" i="31962"/>
  <c r="I25" i="31962"/>
  <c r="D32" i="114"/>
  <c r="D34" i="114" s="1"/>
  <c r="C34" i="114"/>
  <c r="B47" i="97"/>
  <c r="G24" i="115"/>
  <c r="F44" i="31962"/>
  <c r="I11" i="31962"/>
  <c r="F42" i="31962"/>
  <c r="I42" i="31962" s="1"/>
  <c r="E23" i="114"/>
  <c r="E27" i="114" s="1"/>
  <c r="D23" i="115"/>
  <c r="D27" i="115" s="1"/>
  <c r="F50" i="97"/>
  <c r="B51" i="97"/>
  <c r="F51" i="97" s="1"/>
  <c r="D23" i="101"/>
  <c r="D27" i="101" s="1"/>
  <c r="G23" i="101"/>
  <c r="G27" i="101" s="1"/>
  <c r="G23" i="115"/>
  <c r="G27" i="115" s="1"/>
  <c r="C45" i="31961"/>
  <c r="C46" i="31961" s="1"/>
  <c r="C47" i="31961" s="1"/>
  <c r="B45" i="31961"/>
  <c r="C50" i="31961"/>
  <c r="C51" i="31961" s="1"/>
  <c r="C52" i="31961" s="1"/>
  <c r="G25" i="114" l="1"/>
  <c r="F25" i="115"/>
  <c r="F25" i="114" s="1"/>
  <c r="B49" i="31962"/>
  <c r="F49" i="31962" s="1"/>
  <c r="E49" i="31962"/>
  <c r="E50" i="31962" s="1"/>
  <c r="D49" i="31962"/>
  <c r="D50" i="31962" s="1"/>
  <c r="I44" i="31962"/>
  <c r="D45" i="31962"/>
  <c r="D46" i="31962" s="1"/>
  <c r="E45" i="31962"/>
  <c r="E46" i="31962" s="1"/>
  <c r="F26" i="114"/>
  <c r="D40" i="114"/>
  <c r="F40" i="114" s="1"/>
  <c r="F50" i="31961"/>
  <c r="B45" i="31962"/>
  <c r="F45" i="31962" s="1"/>
  <c r="F23" i="115"/>
  <c r="F27" i="115" s="1"/>
  <c r="G23" i="114"/>
  <c r="G27" i="114" s="1"/>
  <c r="F52" i="97"/>
  <c r="B52" i="97"/>
  <c r="D23" i="114"/>
  <c r="D27" i="114" s="1"/>
  <c r="F24" i="115"/>
  <c r="G24" i="114"/>
  <c r="B46" i="31961"/>
  <c r="F46" i="31961" s="1"/>
  <c r="F45" i="31961"/>
  <c r="F23" i="101"/>
  <c r="F27" i="101" s="1"/>
  <c r="I48" i="31962"/>
  <c r="C49" i="31962"/>
  <c r="C50" i="31962" s="1"/>
  <c r="F52" i="31961"/>
  <c r="B52" i="31961"/>
  <c r="C45" i="31962"/>
  <c r="C46" i="31962" s="1"/>
  <c r="H25" i="115" l="1"/>
  <c r="B50" i="31962"/>
  <c r="F50" i="31962" s="1"/>
  <c r="H26" i="101"/>
  <c r="H25" i="101"/>
  <c r="H26" i="115"/>
  <c r="B46" i="31962"/>
  <c r="F46" i="31962" s="1"/>
  <c r="H23" i="101"/>
  <c r="H27" i="101" s="1"/>
  <c r="F47" i="31961"/>
  <c r="B47" i="31961"/>
  <c r="F24" i="114"/>
  <c r="F23" i="114"/>
  <c r="F27" i="114" s="1"/>
  <c r="H25" i="114" s="1"/>
  <c r="L25" i="114" s="1"/>
  <c r="K25" i="114" s="1"/>
  <c r="H24" i="115"/>
  <c r="H26" i="114" l="1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<sst xmlns="http://schemas.openxmlformats.org/spreadsheetml/2006/main" count="745" uniqueCount="229">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</sst>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/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3617.8484182352545</v>
      </c>
      <c r="T4" s="467">
        <f>J4*1000</f>
        <v>127763.12299999999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/>
      <c r="B11" s="456"/>
      <c r="C11" s="457"/>
      <c r="D11" s="458"/>
      <c r="E11" s="456"/>
      <c r="F11" s="603"/>
      <c r="G11" s="603"/>
      <c r="H11" s="456"/>
      <c r="I11" s="460"/>
      <c r="J11" s="604"/>
      <c r="K11" s="461"/>
      <c r="L11" s="462"/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0</v>
      </c>
      <c r="T11" s="473">
        <f t="shared" si="3"/>
        <v>0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/>
      </c>
      <c r="AF11" s="560"/>
      <c r="AG11" s="561"/>
      <c r="AH11" s="562"/>
      <c r="AI11" s="590">
        <f t="shared" si="8"/>
        <v>0</v>
      </c>
      <c r="AJ11" s="591">
        <f t="shared" si="9"/>
        <v>0</v>
      </c>
      <c r="AK11" s="539" t="e">
        <f t="shared" si="10"/>
        <v>#VALUE!</v>
      </c>
      <c r="AL11" s="540"/>
      <c r="AM11" s="540"/>
      <c r="AN11" s="540"/>
      <c r="AO11" s="540"/>
      <c r="AP11" s="540"/>
    </row>
    <row r="12" spans="1:42" x14ac:dyDescent="0.2">
      <c r="A12" s="455"/>
      <c r="B12" s="456"/>
      <c r="C12" s="457"/>
      <c r="D12" s="458"/>
      <c r="E12" s="456"/>
      <c r="F12" s="603"/>
      <c r="G12" s="603"/>
      <c r="H12" s="456"/>
      <c r="I12" s="460"/>
      <c r="J12" s="604"/>
      <c r="K12" s="461"/>
      <c r="L12" s="462"/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0</v>
      </c>
      <c r="T12" s="473">
        <f t="shared" si="3"/>
        <v>0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/>
      </c>
      <c r="AF12" s="560"/>
      <c r="AG12" s="561"/>
      <c r="AH12" s="562"/>
      <c r="AI12" s="590">
        <f t="shared" si="8"/>
        <v>0</v>
      </c>
      <c r="AJ12" s="591">
        <f t="shared" si="9"/>
        <v>0</v>
      </c>
      <c r="AK12" s="539" t="e">
        <f t="shared" si="10"/>
        <v>#VALUE!</v>
      </c>
      <c r="AL12" s="540"/>
      <c r="AM12" s="540"/>
      <c r="AN12" s="540"/>
      <c r="AO12" s="540"/>
      <c r="AP12" s="540"/>
    </row>
    <row r="13" spans="1:42" x14ac:dyDescent="0.2">
      <c r="A13" s="455"/>
      <c r="B13" s="456"/>
      <c r="C13" s="457"/>
      <c r="D13" s="458"/>
      <c r="E13" s="456"/>
      <c r="F13" s="603"/>
      <c r="G13" s="603"/>
      <c r="H13" s="456"/>
      <c r="I13" s="460"/>
      <c r="J13" s="604"/>
      <c r="K13" s="461"/>
      <c r="L13" s="462"/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0</v>
      </c>
      <c r="T13" s="473">
        <f t="shared" si="3"/>
        <v>0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/>
      </c>
      <c r="AF13" s="560"/>
      <c r="AG13" s="561"/>
      <c r="AH13" s="562"/>
      <c r="AI13" s="590">
        <f t="shared" si="8"/>
        <v>0</v>
      </c>
      <c r="AJ13" s="591">
        <f t="shared" si="9"/>
        <v>0</v>
      </c>
      <c r="AK13" s="539" t="e">
        <f t="shared" si="10"/>
        <v>#VALUE!</v>
      </c>
      <c r="AL13" s="540"/>
      <c r="AM13" s="540"/>
      <c r="AN13" s="540"/>
      <c r="AO13" s="540"/>
      <c r="AP13" s="540"/>
    </row>
    <row r="14" spans="1:42" x14ac:dyDescent="0.2">
      <c r="A14" s="455"/>
      <c r="B14" s="456"/>
      <c r="C14" s="457"/>
      <c r="D14" s="458"/>
      <c r="E14" s="456"/>
      <c r="F14" s="603"/>
      <c r="G14" s="603"/>
      <c r="H14" s="456"/>
      <c r="I14" s="460"/>
      <c r="J14" s="604"/>
      <c r="K14" s="461"/>
      <c r="L14" s="462"/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0</v>
      </c>
      <c r="T14" s="473">
        <f t="shared" si="3"/>
        <v>0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/>
      </c>
      <c r="AF14" s="560"/>
      <c r="AG14" s="561"/>
      <c r="AH14" s="562"/>
      <c r="AI14" s="590">
        <f t="shared" si="8"/>
        <v>0</v>
      </c>
      <c r="AJ14" s="591">
        <f t="shared" si="9"/>
        <v>0</v>
      </c>
      <c r="AK14" s="539" t="e">
        <f t="shared" si="10"/>
        <v>#VALUE!</v>
      </c>
      <c r="AL14" s="540"/>
      <c r="AM14" s="540"/>
      <c r="AN14" s="540"/>
      <c r="AO14" s="540"/>
      <c r="AP14" s="540"/>
    </row>
    <row r="15" spans="1:42" x14ac:dyDescent="0.2">
      <c r="A15" s="455"/>
      <c r="B15" s="456"/>
      <c r="C15" s="457"/>
      <c r="D15" s="458"/>
      <c r="E15" s="456"/>
      <c r="F15" s="603"/>
      <c r="G15" s="603"/>
      <c r="H15" s="456"/>
      <c r="I15" s="460"/>
      <c r="J15" s="604"/>
      <c r="K15" s="461"/>
      <c r="L15" s="462"/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0</v>
      </c>
      <c r="T15" s="473">
        <f t="shared" si="3"/>
        <v>0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/>
      </c>
      <c r="AF15" s="560"/>
      <c r="AG15" s="561"/>
      <c r="AH15" s="562"/>
      <c r="AI15" s="590">
        <f t="shared" si="8"/>
        <v>0</v>
      </c>
      <c r="AJ15" s="591">
        <f t="shared" si="9"/>
        <v>0</v>
      </c>
      <c r="AK15" s="539" t="e">
        <f t="shared" si="10"/>
        <v>#VALUE!</v>
      </c>
      <c r="AL15" s="540"/>
      <c r="AM15" s="540"/>
      <c r="AN15" s="540"/>
      <c r="AO15" s="540"/>
      <c r="AP15" s="540"/>
    </row>
    <row r="16" spans="1:42" x14ac:dyDescent="0.2">
      <c r="A16" s="455"/>
      <c r="B16" s="456"/>
      <c r="C16" s="457"/>
      <c r="D16" s="458"/>
      <c r="E16" s="456"/>
      <c r="F16" s="603"/>
      <c r="G16" s="603"/>
      <c r="H16" s="456"/>
      <c r="I16" s="460"/>
      <c r="J16" s="604"/>
      <c r="K16" s="461"/>
      <c r="L16" s="462"/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0</v>
      </c>
      <c r="T16" s="473">
        <f t="shared" si="3"/>
        <v>0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/>
      </c>
      <c r="AF16" s="560"/>
      <c r="AG16" s="561"/>
      <c r="AH16" s="562"/>
      <c r="AI16" s="590">
        <f t="shared" si="8"/>
        <v>0</v>
      </c>
      <c r="AJ16" s="591">
        <f t="shared" si="9"/>
        <v>0</v>
      </c>
      <c r="AK16" s="539" t="e">
        <f t="shared" si="10"/>
        <v>#VALUE!</v>
      </c>
      <c r="AL16" s="540"/>
      <c r="AM16" s="540"/>
      <c r="AN16" s="540"/>
      <c r="AO16" s="540"/>
      <c r="AP16" s="540"/>
    </row>
    <row r="17" spans="1:42" x14ac:dyDescent="0.2">
      <c r="A17" s="455"/>
      <c r="B17" s="456"/>
      <c r="C17" s="457"/>
      <c r="D17" s="458"/>
      <c r="E17" s="456"/>
      <c r="F17" s="603"/>
      <c r="G17" s="603"/>
      <c r="H17" s="456"/>
      <c r="I17" s="460"/>
      <c r="J17" s="604"/>
      <c r="K17" s="461"/>
      <c r="L17" s="462"/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0</v>
      </c>
      <c r="T17" s="473">
        <f t="shared" si="3"/>
        <v>0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/>
      </c>
      <c r="AF17" s="560"/>
      <c r="AG17" s="561"/>
      <c r="AH17" s="562"/>
      <c r="AI17" s="590">
        <f t="shared" si="8"/>
        <v>0</v>
      </c>
      <c r="AJ17" s="591">
        <f t="shared" si="9"/>
        <v>0</v>
      </c>
      <c r="AK17" s="539" t="e">
        <f t="shared" si="10"/>
        <v>#VALUE!</v>
      </c>
      <c r="AL17" s="540"/>
      <c r="AM17" s="540"/>
      <c r="AN17" s="540"/>
      <c r="AO17" s="540"/>
      <c r="AP17" s="540"/>
    </row>
    <row r="18" spans="1:42" x14ac:dyDescent="0.2">
      <c r="A18" s="455"/>
      <c r="B18" s="456"/>
      <c r="C18" s="457"/>
      <c r="D18" s="458"/>
      <c r="E18" s="456"/>
      <c r="F18" s="603"/>
      <c r="G18" s="603"/>
      <c r="H18" s="456"/>
      <c r="I18" s="460"/>
      <c r="J18" s="604"/>
      <c r="K18" s="461"/>
      <c r="L18" s="462"/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0</v>
      </c>
      <c r="T18" s="473">
        <f t="shared" si="3"/>
        <v>0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/>
      </c>
      <c r="AF18" s="560"/>
      <c r="AG18" s="561"/>
      <c r="AH18" s="562"/>
      <c r="AI18" s="590">
        <f t="shared" si="8"/>
        <v>0</v>
      </c>
      <c r="AJ18" s="591">
        <f t="shared" si="9"/>
        <v>0</v>
      </c>
      <c r="AK18" s="539" t="e">
        <f t="shared" si="10"/>
        <v>#VALUE!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/>
      <c r="B20" s="456"/>
      <c r="C20" s="457"/>
      <c r="D20" s="458"/>
      <c r="E20" s="456"/>
      <c r="F20" s="603"/>
      <c r="G20" s="603"/>
      <c r="H20" s="456"/>
      <c r="I20" s="460"/>
      <c r="J20" s="604"/>
      <c r="K20" s="461"/>
      <c r="L20" s="462"/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0</v>
      </c>
      <c r="T20" s="473">
        <f t="shared" si="3"/>
        <v>0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/>
      </c>
      <c r="AF20" s="560"/>
      <c r="AG20" s="561"/>
      <c r="AH20" s="562"/>
      <c r="AI20" s="590">
        <f t="shared" si="8"/>
        <v>0</v>
      </c>
      <c r="AJ20" s="591">
        <f t="shared" si="9"/>
        <v>0</v>
      </c>
      <c r="AK20" s="539" t="e">
        <f t="shared" si="10"/>
        <v>#VALUE!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/>
      <c r="B22" s="456"/>
      <c r="C22" s="457"/>
      <c r="D22" s="458"/>
      <c r="E22" s="456"/>
      <c r="F22" s="603"/>
      <c r="G22" s="603"/>
      <c r="H22" s="456"/>
      <c r="I22" s="460"/>
      <c r="J22" s="604"/>
      <c r="K22" s="461"/>
      <c r="L22" s="462"/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0</v>
      </c>
      <c r="T22" s="473">
        <f t="shared" si="3"/>
        <v>0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/>
      </c>
      <c r="AF22" s="560"/>
      <c r="AG22" s="561"/>
      <c r="AH22" s="562"/>
      <c r="AI22" s="590">
        <f t="shared" si="8"/>
        <v>0</v>
      </c>
      <c r="AJ22" s="591">
        <f t="shared" si="9"/>
        <v>0</v>
      </c>
      <c r="AK22" s="539" t="e">
        <f t="shared" si="10"/>
        <v>#VALUE!</v>
      </c>
      <c r="AL22" s="540"/>
      <c r="AM22" s="540"/>
      <c r="AN22" s="540"/>
      <c r="AO22" s="540"/>
      <c r="AP22" s="540"/>
    </row>
    <row r="23" spans="1:42" x14ac:dyDescent="0.2">
      <c r="A23" s="455"/>
      <c r="B23" s="456"/>
      <c r="C23" s="457"/>
      <c r="D23" s="458"/>
      <c r="E23" s="456"/>
      <c r="F23" s="603"/>
      <c r="G23" s="603"/>
      <c r="H23" s="456"/>
      <c r="I23" s="460"/>
      <c r="J23" s="604"/>
      <c r="K23" s="461"/>
      <c r="L23" s="462"/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0</v>
      </c>
      <c r="T23" s="473">
        <f t="shared" si="3"/>
        <v>0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/>
      </c>
      <c r="AF23" s="560"/>
      <c r="AG23" s="561"/>
      <c r="AH23" s="562"/>
      <c r="AI23" s="590">
        <f t="shared" si="8"/>
        <v>0</v>
      </c>
      <c r="AJ23" s="591">
        <f t="shared" si="9"/>
        <v>0</v>
      </c>
      <c r="AK23" s="539" t="e">
        <f t="shared" si="10"/>
        <v>#VALUE!</v>
      </c>
      <c r="AL23" s="540"/>
      <c r="AM23" s="540"/>
      <c r="AN23" s="540"/>
      <c r="AO23" s="540"/>
      <c r="AP23" s="540"/>
    </row>
    <row r="24" spans="1:42" x14ac:dyDescent="0.2">
      <c r="A24" s="455"/>
      <c r="B24" s="456"/>
      <c r="C24" s="457"/>
      <c r="D24" s="458"/>
      <c r="E24" s="456"/>
      <c r="F24" s="603"/>
      <c r="G24" s="603"/>
      <c r="H24" s="456"/>
      <c r="I24" s="460"/>
      <c r="J24" s="604"/>
      <c r="K24" s="461"/>
      <c r="L24" s="462"/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0</v>
      </c>
      <c r="T24" s="473">
        <f t="shared" si="3"/>
        <v>0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/>
      </c>
      <c r="AF24" s="560"/>
      <c r="AG24" s="561"/>
      <c r="AH24" s="562"/>
      <c r="AI24" s="590">
        <f t="shared" si="8"/>
        <v>0</v>
      </c>
      <c r="AJ24" s="591">
        <f t="shared" si="9"/>
        <v>0</v>
      </c>
      <c r="AK24" s="539" t="e">
        <f t="shared" si="10"/>
        <v>#VALUE!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91607.439684414436</v>
      </c>
      <c r="T36" s="494">
        <f>SUM(T4:T34)</f>
        <v>3235086.5020000003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7</v>
      </c>
      <c r="E37" s="488" t="s">
        <v>168</v>
      </c>
      <c r="F37" s="613">
        <f>MAX(F4:F34)</f>
        <v>786.95184300000005</v>
      </c>
      <c r="G37" s="613">
        <f>MAX(G4:G34)</f>
        <v>66.282768000000004</v>
      </c>
      <c r="I37" s="488" t="s">
        <v>169</v>
      </c>
      <c r="J37" s="614">
        <f>SUM(J5:J34)</f>
        <v>3107.3233789999999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3235.0862000000002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680.63675142857142</v>
      </c>
      <c r="G38" s="615">
        <f>AVERAGE(G4:G34)</f>
        <v>64.034846142857148</v>
      </c>
      <c r="I38" s="488" t="s">
        <v>171</v>
      </c>
      <c r="J38" s="486">
        <f>J37/35.31467</f>
        <v>87.989591266179175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7</v>
      </c>
      <c r="AH38" s="540"/>
      <c r="AI38" s="540"/>
      <c r="AJ38" s="594">
        <f>AJ37/SUM(AI5:AI34)</f>
        <v>1.0411167734697431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62.517693000000001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748.70042657142858</v>
      </c>
      <c r="G44" s="617">
        <f>G38*(1+$F$43)</f>
        <v>70.438330757142865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612.57307628571425</v>
      </c>
      <c r="G45" s="617">
        <f>G38*(1-$F$43)</f>
        <v>57.631361528571432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286423</v>
      </c>
      <c r="AF3" s="551"/>
      <c r="AG3" s="552"/>
      <c r="AH3" s="553"/>
      <c r="AI3" s="554">
        <f t="shared" ref="AI3:AI34" si="0">IFERROR(AE3*1,0)</f>
        <v>286423</v>
      </c>
      <c r="AJ3" s="555">
        <f>(AI3-AH3)</f>
        <v>286423</v>
      </c>
      <c r="AK3" s="540"/>
      <c r="AL3" s="556">
        <f>AH4-AH3</f>
        <v>0</v>
      </c>
      <c r="AM3" s="557">
        <f>AI4-AI3</f>
        <v>45</v>
      </c>
      <c r="AN3" s="558">
        <f>(AM3-AL3)</f>
        <v>45</v>
      </c>
      <c r="AO3" s="559">
        <f t="shared" ref="AO3:AO33" si="1">IFERROR(AN3/AM3,"")</f>
        <v>1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0</v>
      </c>
      <c r="P10" s="518">
        <f t="shared" si="2"/>
        <v>-289732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0</v>
      </c>
      <c r="AM10" s="565">
        <f t="shared" si="7"/>
        <v>-289732</v>
      </c>
      <c r="AN10" s="566">
        <f t="shared" si="8"/>
        <v>-289732</v>
      </c>
      <c r="AO10" s="567">
        <f t="shared" si="1"/>
        <v>1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/>
      <c r="AG11" s="561"/>
      <c r="AH11" s="562"/>
      <c r="AI11" s="563">
        <f t="shared" si="0"/>
        <v>0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/>
      <c r="AG12" s="561"/>
      <c r="AH12" s="562"/>
      <c r="AI12" s="563">
        <f t="shared" si="0"/>
        <v>0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/>
      <c r="AG13" s="561"/>
      <c r="AH13" s="562"/>
      <c r="AI13" s="563">
        <f t="shared" si="0"/>
        <v>0</v>
      </c>
      <c r="AJ13" s="564">
        <f t="shared" si="6"/>
        <v>0</v>
      </c>
      <c r="AK13" s="540"/>
      <c r="AL13" s="556">
        <f t="shared" si="7"/>
        <v>0</v>
      </c>
      <c r="AM13" s="565">
        <f t="shared" si="7"/>
        <v>0</v>
      </c>
      <c r="AN13" s="566">
        <f t="shared" si="8"/>
        <v>0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/>
      <c r="AG14" s="561"/>
      <c r="AH14" s="562"/>
      <c r="AI14" s="563">
        <f t="shared" si="0"/>
        <v>0</v>
      </c>
      <c r="AJ14" s="564">
        <f t="shared" si="6"/>
        <v>0</v>
      </c>
      <c r="AK14" s="540"/>
      <c r="AL14" s="556">
        <f t="shared" si="7"/>
        <v>0</v>
      </c>
      <c r="AM14" s="565">
        <f t="shared" si="7"/>
        <v>0</v>
      </c>
      <c r="AN14" s="566">
        <f t="shared" si="8"/>
        <v>0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/>
      <c r="AG15" s="561"/>
      <c r="AH15" s="562"/>
      <c r="AI15" s="563">
        <f t="shared" si="0"/>
        <v>0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/>
      <c r="AG16" s="561"/>
      <c r="AH16" s="562"/>
      <c r="AI16" s="563">
        <f t="shared" si="0"/>
        <v>0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/>
      <c r="AG17" s="561"/>
      <c r="AH17" s="562"/>
      <c r="AI17" s="563">
        <f t="shared" si="0"/>
        <v>0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96.924099999999996</v>
      </c>
      <c r="M36" s="490">
        <f>MAX(M3:M34)</f>
        <v>17.399999999999999</v>
      </c>
      <c r="N36" s="488" t="s">
        <v>63</v>
      </c>
      <c r="O36" s="490">
        <f>SUM(O3:O33)</f>
        <v>3309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3309</v>
      </c>
      <c r="W36" s="494">
        <f>SUM(W3:W33)</f>
        <v>116856.24302999998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2298547</v>
      </c>
      <c r="AK36" s="580" t="s">
        <v>175</v>
      </c>
      <c r="AL36" s="581"/>
      <c r="AM36" s="581"/>
      <c r="AN36" s="579">
        <f>SUM(AN3:AN33)</f>
        <v>-286423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80.648062500000009</v>
      </c>
      <c r="M37" s="498">
        <f>AVERAGE(M3:M34)</f>
        <v>13.837500000000002</v>
      </c>
      <c r="N37" s="488" t="s">
        <v>195</v>
      </c>
      <c r="O37" s="501">
        <f>O36*35.31467</f>
        <v>116856.24303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8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88.712868750000013</v>
      </c>
      <c r="M44" s="507">
        <f>M37*(1+$L$43)</f>
        <v>15.221250000000003</v>
      </c>
    </row>
    <row r="45" spans="1:42" x14ac:dyDescent="0.2">
      <c r="K45" s="506" t="s">
        <v>184</v>
      </c>
      <c r="L45" s="507">
        <f>L37*(1-$L$43)</f>
        <v>72.583256250000005</v>
      </c>
      <c r="M45" s="507">
        <f>M37*(1-$L$43)</f>
        <v>12.453750000000003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835102</v>
      </c>
      <c r="AF3" s="551"/>
      <c r="AG3" s="552"/>
      <c r="AH3" s="553"/>
      <c r="AI3" s="554">
        <f t="shared" ref="AI3:AI34" si="0">IFERROR(AE3*1,0)</f>
        <v>835102</v>
      </c>
      <c r="AJ3" s="555">
        <f>(AI3-AH3)</f>
        <v>835102</v>
      </c>
      <c r="AK3" s="540"/>
      <c r="AL3" s="556">
        <f>AH4-AH3</f>
        <v>0</v>
      </c>
      <c r="AM3" s="557">
        <f>AI4-AI3</f>
        <v>524</v>
      </c>
      <c r="AN3" s="558">
        <f>(AM3-AL3)</f>
        <v>524</v>
      </c>
      <c r="AO3" s="559">
        <f t="shared" ref="AO3:AO33" si="1">IFERROR(AN3/AM3,"")</f>
        <v>1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0</v>
      </c>
      <c r="P10" s="518">
        <f t="shared" si="2"/>
        <v>-849427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0</v>
      </c>
      <c r="AM10" s="565">
        <f t="shared" si="7"/>
        <v>-849427</v>
      </c>
      <c r="AN10" s="566">
        <f t="shared" si="8"/>
        <v>-849427</v>
      </c>
      <c r="AO10" s="567">
        <f t="shared" si="1"/>
        <v>1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/>
      <c r="AG11" s="561"/>
      <c r="AH11" s="562"/>
      <c r="AI11" s="563">
        <f t="shared" si="0"/>
        <v>0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/>
      <c r="AG12" s="561"/>
      <c r="AH12" s="562"/>
      <c r="AI12" s="563">
        <f t="shared" si="0"/>
        <v>0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/>
      <c r="AG13" s="561"/>
      <c r="AH13" s="562"/>
      <c r="AI13" s="563">
        <f t="shared" si="0"/>
        <v>0</v>
      </c>
      <c r="AJ13" s="564">
        <f t="shared" si="6"/>
        <v>0</v>
      </c>
      <c r="AK13" s="540"/>
      <c r="AL13" s="556">
        <f t="shared" si="7"/>
        <v>0</v>
      </c>
      <c r="AM13" s="565">
        <f t="shared" si="7"/>
        <v>0</v>
      </c>
      <c r="AN13" s="566">
        <f t="shared" si="8"/>
        <v>0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/>
      <c r="AG14" s="561"/>
      <c r="AH14" s="562"/>
      <c r="AI14" s="563">
        <f t="shared" si="0"/>
        <v>0</v>
      </c>
      <c r="AJ14" s="564">
        <f t="shared" si="6"/>
        <v>0</v>
      </c>
      <c r="AK14" s="540"/>
      <c r="AL14" s="556">
        <f t="shared" si="7"/>
        <v>0</v>
      </c>
      <c r="AM14" s="565">
        <f t="shared" si="7"/>
        <v>0</v>
      </c>
      <c r="AN14" s="566">
        <f t="shared" si="8"/>
        <v>0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/>
      <c r="AG15" s="561"/>
      <c r="AH15" s="562"/>
      <c r="AI15" s="563">
        <f t="shared" si="0"/>
        <v>0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/>
      <c r="AG16" s="561"/>
      <c r="AH16" s="562"/>
      <c r="AI16" s="563">
        <f t="shared" si="0"/>
        <v>0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/>
      <c r="AG17" s="561"/>
      <c r="AH17" s="562"/>
      <c r="AI17" s="563">
        <f t="shared" si="0"/>
        <v>0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96.625699999999995</v>
      </c>
      <c r="M36" s="490">
        <f>MAX(M3:M34)</f>
        <v>15.7</v>
      </c>
      <c r="N36" s="488" t="s">
        <v>63</v>
      </c>
      <c r="O36" s="490">
        <f>SUM(O3:O33)</f>
        <v>14325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14325</v>
      </c>
      <c r="W36" s="494">
        <f>SUM(W3:W33)</f>
        <v>505882.64774999995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6739332</v>
      </c>
      <c r="AK36" s="580" t="s">
        <v>175</v>
      </c>
      <c r="AL36" s="581"/>
      <c r="AM36" s="581"/>
      <c r="AN36" s="579">
        <f>SUM(AN3:AN33)</f>
        <v>-835102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80.049750000000003</v>
      </c>
      <c r="M37" s="498">
        <f>AVERAGE(M3:M34)</f>
        <v>11.962499999999999</v>
      </c>
      <c r="N37" s="488" t="s">
        <v>195</v>
      </c>
      <c r="O37" s="501">
        <f>O36*35.31467</f>
        <v>505882.64775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8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88.054725000000005</v>
      </c>
      <c r="M44" s="507">
        <f>M37*(1+$L$43)</f>
        <v>13.15875</v>
      </c>
    </row>
    <row r="45" spans="1:42" x14ac:dyDescent="0.2">
      <c r="K45" s="506" t="s">
        <v>184</v>
      </c>
      <c r="L45" s="507">
        <f>L37*(1-$L$43)</f>
        <v>72.044775000000001</v>
      </c>
      <c r="M45" s="507">
        <f>M37*(1-$L$43)</f>
        <v>10.766249999999999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182012</v>
      </c>
      <c r="AF3" s="551"/>
      <c r="AG3" s="552"/>
      <c r="AH3" s="553"/>
      <c r="AI3" s="554">
        <f t="shared" ref="AI3:AI34" si="0">IFERROR(AE3*1,0)</f>
        <v>182012</v>
      </c>
      <c r="AJ3" s="555">
        <f>(AI3-AH3)</f>
        <v>182012</v>
      </c>
      <c r="AK3" s="540"/>
      <c r="AL3" s="556">
        <f>AH4-AH3</f>
        <v>0</v>
      </c>
      <c r="AM3" s="557">
        <f>AI4-AI3</f>
        <v>2733</v>
      </c>
      <c r="AN3" s="558">
        <f>(AM3-AL3)</f>
        <v>2733</v>
      </c>
      <c r="AO3" s="559">
        <f t="shared" ref="AO3:AO33" si="1">IFERROR(AN3/AM3,"")</f>
        <v>1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0</v>
      </c>
      <c r="P10" s="518">
        <f t="shared" si="2"/>
        <v>-204858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0</v>
      </c>
      <c r="AM10" s="565">
        <f t="shared" si="7"/>
        <v>-204858</v>
      </c>
      <c r="AN10" s="566">
        <f t="shared" si="8"/>
        <v>-204858</v>
      </c>
      <c r="AO10" s="567">
        <f t="shared" si="1"/>
        <v>1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/>
      <c r="AG11" s="561"/>
      <c r="AH11" s="562"/>
      <c r="AI11" s="563">
        <f t="shared" si="0"/>
        <v>0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/>
      <c r="AG12" s="561"/>
      <c r="AH12" s="562"/>
      <c r="AI12" s="563">
        <f t="shared" si="0"/>
        <v>0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/>
      <c r="AG13" s="561"/>
      <c r="AH13" s="562"/>
      <c r="AI13" s="563">
        <f t="shared" si="0"/>
        <v>0</v>
      </c>
      <c r="AJ13" s="564">
        <f t="shared" si="6"/>
        <v>0</v>
      </c>
      <c r="AK13" s="540"/>
      <c r="AL13" s="556">
        <f t="shared" si="7"/>
        <v>0</v>
      </c>
      <c r="AM13" s="565">
        <f t="shared" si="7"/>
        <v>0</v>
      </c>
      <c r="AN13" s="566">
        <f t="shared" si="8"/>
        <v>0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/>
      <c r="AG14" s="561"/>
      <c r="AH14" s="562"/>
      <c r="AI14" s="563">
        <f t="shared" si="0"/>
        <v>0</v>
      </c>
      <c r="AJ14" s="564">
        <f t="shared" si="6"/>
        <v>0</v>
      </c>
      <c r="AK14" s="540"/>
      <c r="AL14" s="556">
        <f t="shared" si="7"/>
        <v>0</v>
      </c>
      <c r="AM14" s="565">
        <f t="shared" si="7"/>
        <v>0</v>
      </c>
      <c r="AN14" s="566">
        <f t="shared" si="8"/>
        <v>0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/>
      <c r="AG15" s="561"/>
      <c r="AH15" s="562"/>
      <c r="AI15" s="563">
        <f t="shared" si="0"/>
        <v>0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/>
      <c r="AG16" s="561"/>
      <c r="AH16" s="562"/>
      <c r="AI16" s="563">
        <f t="shared" si="0"/>
        <v>0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/>
      <c r="AG17" s="561"/>
      <c r="AH17" s="562"/>
      <c r="AI17" s="563">
        <f t="shared" si="0"/>
        <v>0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97.255399999999995</v>
      </c>
      <c r="M36" s="490">
        <f>MAX(M3:M34)</f>
        <v>18.899999999999999</v>
      </c>
      <c r="N36" s="488" t="s">
        <v>63</v>
      </c>
      <c r="O36" s="490">
        <f>SUM(O3:O33)</f>
        <v>22846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22846</v>
      </c>
      <c r="W36" s="494">
        <f>SUM(W3:W33)</f>
        <v>806798.95081999991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1545783</v>
      </c>
      <c r="AK36" s="580" t="s">
        <v>175</v>
      </c>
      <c r="AL36" s="581"/>
      <c r="AM36" s="581"/>
      <c r="AN36" s="579">
        <f>SUM(AN3:AN33)</f>
        <v>-182012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80.454174999999992</v>
      </c>
      <c r="M37" s="498">
        <f>AVERAGE(M3:M34)</f>
        <v>15.875</v>
      </c>
      <c r="N37" s="488" t="s">
        <v>195</v>
      </c>
      <c r="O37" s="501">
        <f>O36*35.31467</f>
        <v>806798.95082000003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8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88.499592500000006</v>
      </c>
      <c r="M44" s="507">
        <f>M37*(1+$L$43)</f>
        <v>17.462500000000002</v>
      </c>
    </row>
    <row r="45" spans="1:42" x14ac:dyDescent="0.2">
      <c r="K45" s="506" t="s">
        <v>184</v>
      </c>
      <c r="L45" s="507">
        <f>L37*(1-$L$43)</f>
        <v>72.408757499999993</v>
      </c>
      <c r="M45" s="507">
        <f>M37*(1-$L$43)</f>
        <v>14.2875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594986</v>
      </c>
      <c r="AF3" s="551"/>
      <c r="AG3" s="552"/>
      <c r="AH3" s="553"/>
      <c r="AI3" s="554">
        <f t="shared" ref="AI3:AI34" si="0">IFERROR(AE3*1,0)</f>
        <v>594986</v>
      </c>
      <c r="AJ3" s="555">
        <f>(AI3-AH3)</f>
        <v>594986</v>
      </c>
      <c r="AK3" s="540"/>
      <c r="AL3" s="556">
        <f>AH4-AH3</f>
        <v>0</v>
      </c>
      <c r="AM3" s="557">
        <f>AI4-AI3</f>
        <v>366</v>
      </c>
      <c r="AN3" s="558">
        <f>(AM3-AL3)</f>
        <v>366</v>
      </c>
      <c r="AO3" s="559">
        <f t="shared" ref="AO3:AO33" si="1">IFERROR(AN3/AM3,"")</f>
        <v>1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0</v>
      </c>
      <c r="P10" s="518">
        <f t="shared" si="2"/>
        <v>-645243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-645243</v>
      </c>
      <c r="AN10" s="566">
        <f t="shared" si="8"/>
        <v>-645243</v>
      </c>
      <c r="AO10" s="567">
        <f t="shared" si="1"/>
        <v>1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/>
      <c r="AG11" s="561"/>
      <c r="AH11" s="562"/>
      <c r="AI11" s="563">
        <f t="shared" si="0"/>
        <v>0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/>
      <c r="AG12" s="561"/>
      <c r="AH12" s="562"/>
      <c r="AI12" s="563">
        <f t="shared" si="0"/>
        <v>0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/>
      <c r="AG13" s="561"/>
      <c r="AH13" s="562"/>
      <c r="AI13" s="563">
        <f t="shared" si="0"/>
        <v>0</v>
      </c>
      <c r="AJ13" s="564">
        <f t="shared" si="6"/>
        <v>0</v>
      </c>
      <c r="AK13" s="540"/>
      <c r="AL13" s="556">
        <f t="shared" si="7"/>
        <v>0</v>
      </c>
      <c r="AM13" s="565">
        <f t="shared" si="7"/>
        <v>0</v>
      </c>
      <c r="AN13" s="566">
        <f t="shared" si="8"/>
        <v>0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/>
      <c r="AG14" s="561"/>
      <c r="AH14" s="562"/>
      <c r="AI14" s="563">
        <f t="shared" si="0"/>
        <v>0</v>
      </c>
      <c r="AJ14" s="564">
        <f t="shared" si="6"/>
        <v>0</v>
      </c>
      <c r="AK14" s="540"/>
      <c r="AL14" s="556">
        <f t="shared" si="7"/>
        <v>0</v>
      </c>
      <c r="AM14" s="565">
        <f t="shared" si="7"/>
        <v>0</v>
      </c>
      <c r="AN14" s="566">
        <f t="shared" si="8"/>
        <v>0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/>
      <c r="AG15" s="561"/>
      <c r="AH15" s="562"/>
      <c r="AI15" s="563">
        <f t="shared" si="0"/>
        <v>0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/>
      <c r="AG16" s="561"/>
      <c r="AH16" s="562"/>
      <c r="AI16" s="563">
        <f t="shared" si="0"/>
        <v>0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/>
      <c r="AG17" s="561"/>
      <c r="AH17" s="562"/>
      <c r="AI17" s="563">
        <f t="shared" si="0"/>
        <v>0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102.367</v>
      </c>
      <c r="M36" s="490">
        <f>MAX(M3:M34)</f>
        <v>22</v>
      </c>
      <c r="N36" s="488" t="s">
        <v>63</v>
      </c>
      <c r="O36" s="490">
        <f>SUM(O3:O33)</f>
        <v>50257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50257</v>
      </c>
      <c r="W36" s="494">
        <f>SUM(W3:W33)</f>
        <v>1774809.3701899997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4957429</v>
      </c>
      <c r="AK36" s="580" t="s">
        <v>175</v>
      </c>
      <c r="AL36" s="581"/>
      <c r="AM36" s="581"/>
      <c r="AN36" s="579">
        <f>SUM(AN3:AN33)</f>
        <v>-594986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93.390675000000002</v>
      </c>
      <c r="M37" s="498">
        <f>AVERAGE(M3:M34)</f>
        <v>19.9375</v>
      </c>
      <c r="N37" s="488" t="s">
        <v>195</v>
      </c>
      <c r="O37" s="501">
        <f>O36*35.31467</f>
        <v>1774809.3701899999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8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90.258399999999995</v>
      </c>
      <c r="M38" s="501">
        <f>MIN(M3:M34)</f>
        <v>18.5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102.72974250000001</v>
      </c>
      <c r="M44" s="507">
        <f>M37*(1+$L$43)</f>
        <v>21.931250000000002</v>
      </c>
    </row>
    <row r="45" spans="1:42" x14ac:dyDescent="0.2">
      <c r="K45" s="506" t="s">
        <v>184</v>
      </c>
      <c r="L45" s="507">
        <f>L37*(1-$L$43)</f>
        <v>84.051607500000003</v>
      </c>
      <c r="M45" s="507">
        <f>M37*(1-$L$43)</f>
        <v>17.943750000000001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A39" sqref="A39:XFD40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0</v>
      </c>
      <c r="I11" s="213">
        <f>(G11-F11)/G11</f>
        <v>-1.3862267283494671E-2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38" si="1">(G12-F12)/G12</f>
        <v>-4.1302595798787319E-2</v>
      </c>
      <c r="J12" s="181" t="e">
        <f t="shared" ref="J12:J38" si="2">(H12-G12)/H12</f>
        <v>#DIV/0!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1.4497222809321692E-2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8.4155260152784673E-3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1.7756458512801974E-2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5.2214642424657128E-2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9.7337267367905104E-3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0</v>
      </c>
      <c r="B18" s="210">
        <f>MONSANTO!O10</f>
        <v>0</v>
      </c>
      <c r="C18" s="210">
        <f>CHEMIPLASTICA!O10</f>
        <v>0</v>
      </c>
      <c r="D18" s="210">
        <f>'UNIFOODS, S.A. DE C.'!O10</f>
        <v>0</v>
      </c>
      <c r="E18" s="210">
        <f>'DIPASA INTERNATIONAL'!O10</f>
        <v>0</v>
      </c>
      <c r="F18" s="210">
        <f t="shared" si="0"/>
        <v>0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0</v>
      </c>
      <c r="B19" s="210">
        <f>MONSANTO!O11</f>
        <v>0</v>
      </c>
      <c r="C19" s="210">
        <f>CHEMIPLASTICA!O11</f>
        <v>0</v>
      </c>
      <c r="D19" s="210">
        <f>'UNIFOODS, S.A. DE C.'!O11</f>
        <v>0</v>
      </c>
      <c r="E19" s="210">
        <f>'DIPASA INTERNATIONAL'!O11</f>
        <v>0</v>
      </c>
      <c r="F19" s="210">
        <f t="shared" si="0"/>
        <v>0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0</v>
      </c>
      <c r="B20" s="210">
        <f>MONSANTO!O12</f>
        <v>0</v>
      </c>
      <c r="C20" s="210">
        <f>CHEMIPLASTICA!O12</f>
        <v>0</v>
      </c>
      <c r="D20" s="210">
        <f>'UNIFOODS, S.A. DE C.'!O12</f>
        <v>0</v>
      </c>
      <c r="E20" s="210">
        <f>'DIPASA INTERNATIONAL'!O12</f>
        <v>0</v>
      </c>
      <c r="F20" s="210">
        <f t="shared" si="0"/>
        <v>0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0</v>
      </c>
      <c r="B21" s="210">
        <f>MONSANTO!O13</f>
        <v>0</v>
      </c>
      <c r="C21" s="210">
        <f>CHEMIPLASTICA!O13</f>
        <v>0</v>
      </c>
      <c r="D21" s="210">
        <f>'UNIFOODS, S.A. DE C.'!O13</f>
        <v>0</v>
      </c>
      <c r="E21" s="210">
        <f>'DIPASA INTERNATIONAL'!O13</f>
        <v>0</v>
      </c>
      <c r="F21" s="210">
        <f t="shared" si="0"/>
        <v>0</v>
      </c>
      <c r="G21" s="179">
        <f>'Comparativo vs. Proveedor'!C27</f>
        <v>0</v>
      </c>
      <c r="H21" s="129">
        <f>'Comparativo vs. Proveedor'!I27</f>
        <v>0</v>
      </c>
      <c r="I21" s="180" t="e">
        <f>(G21-F21)/G21</f>
        <v>#DIV/0!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0</v>
      </c>
      <c r="B22" s="210">
        <f>MONSANTO!O14</f>
        <v>0</v>
      </c>
      <c r="C22" s="210">
        <f>CHEMIPLASTICA!O14</f>
        <v>0</v>
      </c>
      <c r="D22" s="210">
        <f>'UNIFOODS, S.A. DE C.'!O14</f>
        <v>0</v>
      </c>
      <c r="E22" s="210">
        <f>'DIPASA INTERNATIONAL'!O14</f>
        <v>0</v>
      </c>
      <c r="F22" s="210">
        <f t="shared" si="0"/>
        <v>0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0</v>
      </c>
      <c r="B23" s="210">
        <f>MONSANTO!O15</f>
        <v>0</v>
      </c>
      <c r="C23" s="210">
        <f>CHEMIPLASTICA!O15</f>
        <v>0</v>
      </c>
      <c r="D23" s="210">
        <f>'UNIFOODS, S.A. DE C.'!O15</f>
        <v>0</v>
      </c>
      <c r="E23" s="210">
        <f>'DIPASA INTERNATIONAL'!O15</f>
        <v>0</v>
      </c>
      <c r="F23" s="210">
        <f t="shared" si="0"/>
        <v>0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0</v>
      </c>
      <c r="B24" s="210">
        <f>MONSANTO!O16</f>
        <v>0</v>
      </c>
      <c r="C24" s="210">
        <f>CHEMIPLASTICA!O16</f>
        <v>0</v>
      </c>
      <c r="D24" s="210">
        <f>'UNIFOODS, S.A. DE C.'!O16</f>
        <v>0</v>
      </c>
      <c r="E24" s="210">
        <f>'DIPASA INTERNATIONAL'!O16</f>
        <v>0</v>
      </c>
      <c r="F24" s="210">
        <f t="shared" si="0"/>
        <v>0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0</v>
      </c>
      <c r="B25" s="210">
        <f>MONSANTO!O17</f>
        <v>0</v>
      </c>
      <c r="C25" s="210">
        <f>CHEMIPLASTICA!O17</f>
        <v>0</v>
      </c>
      <c r="D25" s="210">
        <f>'UNIFOODS, S.A. DE C.'!O17</f>
        <v>0</v>
      </c>
      <c r="E25" s="210">
        <f>'DIPASA INTERNATIONAL'!O17</f>
        <v>0</v>
      </c>
      <c r="F25" s="210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0</v>
      </c>
      <c r="B26" s="210">
        <f>MONSANTO!O18</f>
        <v>0</v>
      </c>
      <c r="C26" s="210">
        <f>CHEMIPLASTICA!O18</f>
        <v>0</v>
      </c>
      <c r="D26" s="210">
        <f>'UNIFOODS, S.A. DE C.'!O18</f>
        <v>0</v>
      </c>
      <c r="E26" s="210">
        <f>'DIPASA INTERNATIONAL'!O18</f>
        <v>0</v>
      </c>
      <c r="F26" s="210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0</v>
      </c>
      <c r="B27" s="210">
        <f>MONSANTO!O19</f>
        <v>0</v>
      </c>
      <c r="C27" s="210">
        <f>CHEMIPLASTICA!O19</f>
        <v>0</v>
      </c>
      <c r="D27" s="210">
        <f>'UNIFOODS, S.A. DE C.'!O19</f>
        <v>0</v>
      </c>
      <c r="E27" s="210">
        <f>'DIPASA INTERNATIONAL'!O19</f>
        <v>0</v>
      </c>
      <c r="F27" s="210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0</v>
      </c>
      <c r="B28" s="210">
        <f>MONSANTO!O20</f>
        <v>0</v>
      </c>
      <c r="C28" s="210">
        <f>CHEMIPLASTICA!O20</f>
        <v>0</v>
      </c>
      <c r="D28" s="210">
        <f>'UNIFOODS, S.A. DE C.'!O20</f>
        <v>0</v>
      </c>
      <c r="E28" s="210">
        <f>'DIPASA INTERNATIONAL'!O20</f>
        <v>0</v>
      </c>
      <c r="F28" s="210">
        <f t="shared" si="0"/>
        <v>0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0</v>
      </c>
      <c r="B29" s="210">
        <f>MONSANTO!O21</f>
        <v>0</v>
      </c>
      <c r="C29" s="210">
        <f>CHEMIPLASTICA!O21</f>
        <v>0</v>
      </c>
      <c r="D29" s="210">
        <f>'UNIFOODS, S.A. DE C.'!O21</f>
        <v>0</v>
      </c>
      <c r="E29" s="210">
        <f>'DIPASA INTERNATIONAL'!O21</f>
        <v>0</v>
      </c>
      <c r="F29" s="210">
        <f t="shared" si="0"/>
        <v>0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0</v>
      </c>
      <c r="C30" s="210">
        <f>CHEMIPLASTICA!O22</f>
        <v>0</v>
      </c>
      <c r="D30" s="210">
        <f>'UNIFOODS, S.A. DE C.'!O22</f>
        <v>0</v>
      </c>
      <c r="E30" s="210">
        <f>'DIPASA INTERNATIONAL'!O22</f>
        <v>0</v>
      </c>
      <c r="F30" s="21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0</v>
      </c>
      <c r="C31" s="210">
        <f>CHEMIPLASTICA!O23</f>
        <v>0</v>
      </c>
      <c r="D31" s="210">
        <f>'UNIFOODS, S.A. DE C.'!O23</f>
        <v>0</v>
      </c>
      <c r="E31" s="210">
        <f>'DIPASA INTERNATIONAL'!O23</f>
        <v>0</v>
      </c>
      <c r="F31" s="21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/>
      <c r="B39" s="210"/>
      <c r="C39" s="210"/>
      <c r="D39" s="210"/>
      <c r="E39" s="210"/>
      <c r="F39" s="210"/>
      <c r="G39" s="179"/>
      <c r="H39" s="129"/>
      <c r="I39" s="180"/>
      <c r="J39" s="181"/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3309</v>
      </c>
      <c r="C42" s="188">
        <f>SUM(C11:C41)</f>
        <v>14325</v>
      </c>
      <c r="D42" s="188">
        <f t="shared" ref="D42:E42" si="3">SUM(D11:D41)</f>
        <v>22846</v>
      </c>
      <c r="E42" s="188">
        <f t="shared" si="3"/>
        <v>50257</v>
      </c>
      <c r="F42" s="188">
        <f>SUM(F11:F41)</f>
        <v>90737</v>
      </c>
      <c r="G42" s="188">
        <f>SUM(G11:G41)</f>
        <v>91607.439684414436</v>
      </c>
      <c r="H42" s="188">
        <f>SUM(H11:H41)</f>
        <v>0</v>
      </c>
      <c r="I42" s="189">
        <f>(G42-F42)/G42</f>
        <v>9.5018449092462449E-3</v>
      </c>
      <c r="J42" s="190" t="e">
        <f>(H42-G42)/H42</f>
        <v>#DIV/0!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3309</v>
      </c>
      <c r="C44" s="409">
        <f>SUM(C11:C24)</f>
        <v>14325</v>
      </c>
      <c r="D44" s="409">
        <f t="shared" ref="D44:E44" si="4">SUM(D11:D24)</f>
        <v>22846</v>
      </c>
      <c r="E44" s="409">
        <f t="shared" si="4"/>
        <v>50257</v>
      </c>
      <c r="F44" s="409">
        <f>SUM(F11:F24)</f>
        <v>90737</v>
      </c>
      <c r="G44" s="409">
        <f>SUM(G11:G24)</f>
        <v>91607.439684414436</v>
      </c>
      <c r="H44" s="409">
        <f>SUM(H11:H24)</f>
        <v>0</v>
      </c>
      <c r="I44" s="388">
        <f>(G44-F44)/G44</f>
        <v>9.5018449092462449E-3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3.6468033988339928E-2</v>
      </c>
      <c r="C45" s="198">
        <f>C44/$F$44</f>
        <v>0.15787385520790856</v>
      </c>
      <c r="D45" s="198">
        <f t="shared" ref="D45:E45" si="5">D44/$F$44</f>
        <v>0.251782624508194</v>
      </c>
      <c r="E45" s="198">
        <f t="shared" si="5"/>
        <v>0.5538754862955575</v>
      </c>
      <c r="F45" s="198">
        <f>SUM(B45:C45)</f>
        <v>0.19434188919624848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0</v>
      </c>
      <c r="C49" s="409">
        <f>SUM(C25:C41)</f>
        <v>0</v>
      </c>
      <c r="D49" s="409">
        <f t="shared" ref="D49:E49" si="8">SUM(D25:D41)</f>
        <v>0</v>
      </c>
      <c r="E49" s="409">
        <f t="shared" si="8"/>
        <v>0</v>
      </c>
      <c r="F49" s="409">
        <f>SUM(F25:F41)</f>
        <v>0</v>
      </c>
      <c r="G49" s="409">
        <f>SUM(G25:G41)</f>
        <v>0</v>
      </c>
      <c r="H49" s="409">
        <f>SUM(H25:H41)</f>
        <v>0</v>
      </c>
      <c r="I49" s="388" t="e">
        <f>(G49-F49)/G49</f>
        <v>#DIV/0!</v>
      </c>
      <c r="J49" s="196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9">D49/$F$49</f>
        <v>#DIV/0!</v>
      </c>
      <c r="E50" s="198" t="e">
        <f t="shared" si="9"/>
        <v>#DIV/0!</v>
      </c>
      <c r="F50" s="198" t="e">
        <f>SUM(B50:C50)</f>
        <v>#DIV/0!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 t="e">
        <f>B50*$G$49</f>
        <v>#DIV/0!</v>
      </c>
      <c r="C51" s="201" t="e">
        <f>C50*$G$49</f>
        <v>#DIV/0!</v>
      </c>
      <c r="D51" s="201" t="e">
        <f t="shared" ref="D51:E51" si="10">D50*$G$49</f>
        <v>#DIV/0!</v>
      </c>
      <c r="E51" s="201" t="e">
        <f t="shared" si="10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146</v>
      </c>
      <c r="B52" s="198" t="e">
        <f>(B51-B49)/B49</f>
        <v>#DIV/0!</v>
      </c>
      <c r="C52" s="198" t="e">
        <f>(C51-C49)/C49</f>
        <v>#DIV/0!</v>
      </c>
      <c r="D52" s="198" t="e">
        <f t="shared" ref="D52:E52" si="11">(D51-D49)/D49</f>
        <v>#DIV/0!</v>
      </c>
      <c r="E52" s="198" t="e">
        <f t="shared" si="11"/>
        <v>#DIV/0!</v>
      </c>
      <c r="F52" s="408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9" workbookViewId="0">
      <selection activeCell="A45" sqref="A45:XFD46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/>
      <c r="J17" s="133"/>
      <c r="K17" s="134"/>
      <c r="L17" s="129">
        <f t="shared" ref="L17:L44" si="0">C17-I17</f>
        <v>3617.8484182352545</v>
      </c>
      <c r="M17" s="130">
        <f t="shared" ref="M17:M44" si="1">E17-J17</f>
        <v>19.05</v>
      </c>
      <c r="N17" s="130">
        <f t="shared" ref="N17:N52" si="2">G17-K17</f>
        <v>55.341198523206749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/>
      <c r="J18" s="133"/>
      <c r="K18" s="134"/>
      <c r="L18" s="129">
        <f t="shared" si="0"/>
        <v>13286.243648885862</v>
      </c>
      <c r="M18" s="130">
        <f t="shared" si="1"/>
        <v>18.73</v>
      </c>
      <c r="N18" s="130">
        <f t="shared" si="2"/>
        <v>51.417732489451474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/>
      <c r="J19" s="133"/>
      <c r="K19" s="134"/>
      <c r="L19" s="129">
        <f t="shared" si="0"/>
        <v>17787.874784048669</v>
      </c>
      <c r="M19" s="130">
        <f t="shared" si="1"/>
        <v>17.89</v>
      </c>
      <c r="N19" s="130">
        <f t="shared" si="2"/>
        <v>46.976359282700422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/>
      <c r="J20" s="133"/>
      <c r="K20" s="134"/>
      <c r="L20" s="129">
        <f t="shared" si="0"/>
        <v>17961.152546519621</v>
      </c>
      <c r="M20" s="130">
        <f t="shared" si="1"/>
        <v>17.23</v>
      </c>
      <c r="N20" s="130">
        <f t="shared" si="2"/>
        <v>44.846568284106894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/>
      <c r="J21" s="133"/>
      <c r="K21" s="134"/>
      <c r="L21" s="129">
        <f t="shared" si="0"/>
        <v>18056.621653267608</v>
      </c>
      <c r="M21" s="130">
        <f t="shared" si="1"/>
        <v>17.75</v>
      </c>
      <c r="N21" s="130">
        <f t="shared" si="2"/>
        <v>43.645218706047814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/>
      <c r="J22" s="133"/>
      <c r="K22" s="134"/>
      <c r="L22" s="129">
        <f t="shared" si="0"/>
        <v>12624.166330876091</v>
      </c>
      <c r="M22" s="130">
        <f t="shared" si="1"/>
        <v>16.98</v>
      </c>
      <c r="N22" s="130">
        <f t="shared" si="2"/>
        <v>44.056635161744026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/>
      <c r="J23" s="133"/>
      <c r="K23" s="134"/>
      <c r="L23" s="129">
        <f t="shared" si="0"/>
        <v>8273.5323025813359</v>
      </c>
      <c r="M23" s="130">
        <f t="shared" si="1"/>
        <v>16.95</v>
      </c>
      <c r="N23" s="130">
        <f t="shared" si="2"/>
        <v>48.769540717299577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/>
      <c r="B24" s="128"/>
      <c r="C24" s="211"/>
      <c r="D24" s="212"/>
      <c r="E24" s="212"/>
      <c r="F24" s="128"/>
      <c r="G24" s="130">
        <f t="shared" si="4"/>
        <v>0</v>
      </c>
      <c r="H24" s="131">
        <v>0</v>
      </c>
      <c r="I24" s="132"/>
      <c r="J24" s="133"/>
      <c r="K24" s="134"/>
      <c r="L24" s="129">
        <f t="shared" si="0"/>
        <v>0</v>
      </c>
      <c r="M24" s="130">
        <f t="shared" si="1"/>
        <v>0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/>
      <c r="B25" s="128"/>
      <c r="C25" s="211"/>
      <c r="D25" s="212"/>
      <c r="E25" s="212"/>
      <c r="F25" s="128"/>
      <c r="G25" s="130">
        <f t="shared" si="4"/>
        <v>0</v>
      </c>
      <c r="H25" s="131">
        <v>0</v>
      </c>
      <c r="I25" s="132"/>
      <c r="J25" s="133"/>
      <c r="K25" s="134"/>
      <c r="L25" s="129">
        <f t="shared" si="0"/>
        <v>0</v>
      </c>
      <c r="M25" s="130">
        <f t="shared" si="1"/>
        <v>0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/>
      <c r="B26" s="128"/>
      <c r="C26" s="211"/>
      <c r="D26" s="212"/>
      <c r="E26" s="212"/>
      <c r="F26" s="128"/>
      <c r="G26" s="130">
        <f t="shared" si="4"/>
        <v>0</v>
      </c>
      <c r="H26" s="131">
        <v>0</v>
      </c>
      <c r="I26" s="132"/>
      <c r="J26" s="133"/>
      <c r="K26" s="134"/>
      <c r="L26" s="129">
        <f t="shared" si="0"/>
        <v>0</v>
      </c>
      <c r="M26" s="130">
        <f t="shared" si="1"/>
        <v>0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/>
      <c r="B27" s="128"/>
      <c r="C27" s="211"/>
      <c r="D27" s="212"/>
      <c r="E27" s="212"/>
      <c r="F27" s="128"/>
      <c r="G27" s="130">
        <f t="shared" si="4"/>
        <v>0</v>
      </c>
      <c r="H27" s="131">
        <v>0</v>
      </c>
      <c r="I27" s="132"/>
      <c r="J27" s="133"/>
      <c r="K27" s="134"/>
      <c r="L27" s="129">
        <f t="shared" si="0"/>
        <v>0</v>
      </c>
      <c r="M27" s="130">
        <f t="shared" si="1"/>
        <v>0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/>
      <c r="B28" s="128"/>
      <c r="C28" s="211"/>
      <c r="D28" s="212"/>
      <c r="E28" s="212"/>
      <c r="F28" s="128"/>
      <c r="G28" s="130">
        <f t="shared" si="4"/>
        <v>0</v>
      </c>
      <c r="H28" s="131">
        <v>0</v>
      </c>
      <c r="I28" s="132"/>
      <c r="J28" s="133"/>
      <c r="K28" s="134"/>
      <c r="L28" s="129">
        <f t="shared" si="0"/>
        <v>0</v>
      </c>
      <c r="M28" s="130">
        <f t="shared" si="1"/>
        <v>0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/>
      <c r="B29" s="128"/>
      <c r="C29" s="211"/>
      <c r="D29" s="212"/>
      <c r="E29" s="212"/>
      <c r="F29" s="128"/>
      <c r="G29" s="130">
        <f t="shared" si="4"/>
        <v>0</v>
      </c>
      <c r="H29" s="131">
        <v>0</v>
      </c>
      <c r="I29" s="132"/>
      <c r="J29" s="133"/>
      <c r="K29" s="134"/>
      <c r="L29" s="129">
        <f t="shared" si="0"/>
        <v>0</v>
      </c>
      <c r="M29" s="130">
        <f t="shared" si="1"/>
        <v>0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/>
      <c r="B30" s="128"/>
      <c r="C30" s="211"/>
      <c r="D30" s="212"/>
      <c r="E30" s="212"/>
      <c r="F30" s="128"/>
      <c r="G30" s="130">
        <f t="shared" si="4"/>
        <v>0</v>
      </c>
      <c r="H30" s="131">
        <v>0</v>
      </c>
      <c r="I30" s="132"/>
      <c r="J30" s="133"/>
      <c r="K30" s="134"/>
      <c r="L30" s="129">
        <f t="shared" si="0"/>
        <v>0</v>
      </c>
      <c r="M30" s="130">
        <f t="shared" si="1"/>
        <v>0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/>
      <c r="B31" s="128"/>
      <c r="C31" s="211"/>
      <c r="D31" s="212"/>
      <c r="E31" s="212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/>
      <c r="B32" s="128"/>
      <c r="C32" s="211"/>
      <c r="D32" s="212"/>
      <c r="E32" s="212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/>
      <c r="B33" s="128"/>
      <c r="C33" s="211"/>
      <c r="D33" s="212"/>
      <c r="E33" s="212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/>
      <c r="B34" s="128"/>
      <c r="C34" s="211"/>
      <c r="D34" s="212"/>
      <c r="E34" s="212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/>
      <c r="B35" s="128"/>
      <c r="C35" s="211"/>
      <c r="D35" s="212"/>
      <c r="E35" s="212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/>
      <c r="I45" s="132"/>
      <c r="J45" s="133"/>
      <c r="K45" s="134"/>
      <c r="L45" s="129"/>
      <c r="M45" s="130"/>
      <c r="N45" s="130"/>
      <c r="O45" s="135"/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91607.439684414436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0</v>
      </c>
      <c r="C49" s="207">
        <f>SUM(C24:C30)</f>
        <v>0</v>
      </c>
      <c r="D49" s="207">
        <f>SUM(D24:D30)/7</f>
        <v>0</v>
      </c>
      <c r="E49" s="207">
        <f>SUM(E24:E30)/7</f>
        <v>0</v>
      </c>
      <c r="F49" s="207">
        <f>SUM(F24:F30)/7</f>
        <v>0</v>
      </c>
      <c r="G49" s="207">
        <f>SUM(G18:G24)/7</f>
        <v>39.958864948764308</v>
      </c>
      <c r="H49" s="402"/>
      <c r="I49" s="368">
        <f>SUM(I24:I30)</f>
        <v>0</v>
      </c>
      <c r="J49" s="207" t="e">
        <f t="shared" ref="J49:K52" si="5">AVERAGE(J24:J30)</f>
        <v>#DIV/0!</v>
      </c>
      <c r="K49" s="403" t="e">
        <f t="shared" si="5"/>
        <v>#DIV/0!</v>
      </c>
      <c r="L49" s="207">
        <f>C49-I49</f>
        <v>0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0</v>
      </c>
      <c r="Q49" s="192">
        <f>P49/7</f>
        <v>0</v>
      </c>
    </row>
    <row r="50" spans="1:23" s="192" customFormat="1" x14ac:dyDescent="0.2">
      <c r="A50" s="367" t="s">
        <v>139</v>
      </c>
      <c r="B50" s="401">
        <f>SUM(B31:B37)</f>
        <v>0</v>
      </c>
      <c r="C50" s="207">
        <f>SUM(C31:C37)</f>
        <v>0</v>
      </c>
      <c r="D50" s="207">
        <f>SUM(D38:D44)/7</f>
        <v>0</v>
      </c>
      <c r="E50" s="207">
        <f>SUM(E38:E44)/7</f>
        <v>0</v>
      </c>
      <c r="F50" s="207">
        <f>SUM(F31:F37)/7</f>
        <v>0</v>
      </c>
      <c r="G50" s="207">
        <f>SUM(G19:G25)/7</f>
        <v>32.613474593128394</v>
      </c>
      <c r="H50" s="402"/>
      <c r="I50" s="368">
        <f>SUM(I31:I37)</f>
        <v>0</v>
      </c>
      <c r="J50" s="207" t="e">
        <f t="shared" si="5"/>
        <v>#DIV/0!</v>
      </c>
      <c r="K50" s="207" t="e">
        <f t="shared" si="5"/>
        <v>#DIV/0!</v>
      </c>
      <c r="L50" s="207">
        <f>C50-I50</f>
        <v>0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0</v>
      </c>
      <c r="E51" s="207">
        <f>SUM(E32:E38)/7</f>
        <v>0</v>
      </c>
      <c r="F51" s="207">
        <f>SUM(F38:F44)/7</f>
        <v>0</v>
      </c>
      <c r="G51" s="207">
        <f>SUM(G20:G26)/7</f>
        <v>25.902566124171187</v>
      </c>
      <c r="H51" s="402"/>
      <c r="I51" s="368">
        <f>SUM(I38:I44)</f>
        <v>0</v>
      </c>
      <c r="J51" s="207" t="e">
        <f t="shared" si="5"/>
        <v>#DIV/0!</v>
      </c>
      <c r="K51" s="207" t="e">
        <f t="shared" si="5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19.495913512155916</v>
      </c>
      <c r="H52" s="406"/>
      <c r="I52" s="372">
        <f>SUM(I45:I47)</f>
        <v>0</v>
      </c>
      <c r="J52" s="405" t="e">
        <f t="shared" si="5"/>
        <v>#DIV/0!</v>
      </c>
      <c r="K52" s="405" t="e">
        <f t="shared" si="5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91607.439684414436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91607.439684414436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91607.439684414436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91607.439684414436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13086.777097773491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A39" sqref="A39:XFD40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-2.0254706916325666E-16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0</v>
      </c>
      <c r="B18" s="130" t="e">
        <f>('Balance Volumétrico'!B18/'Balance Volumétrico'!F18)*G18</f>
        <v>#DIV/0!</v>
      </c>
      <c r="C18" s="130" t="e">
        <f>('Balance Volumétrico'!C18/'Balance Volumétrico'!F18)*G18</f>
        <v>#DIV/0!</v>
      </c>
      <c r="D18" s="130" t="e">
        <f>('Balance Volumétrico'!D18/'Balance Volumétrico'!F18)*G18</f>
        <v>#DIV/0!</v>
      </c>
      <c r="E18" s="130" t="e">
        <f>('Balance Volumétrico'!E18/'Balance Volumétrico'!F18)*G18</f>
        <v>#DIV/0!</v>
      </c>
      <c r="F18" s="130" t="e">
        <f t="shared" si="0"/>
        <v>#DIV/0!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0</v>
      </c>
      <c r="B19" s="130" t="e">
        <f>('Balance Volumétrico'!B19/'Balance Volumétrico'!F19)*G19</f>
        <v>#DIV/0!</v>
      </c>
      <c r="C19" s="130" t="e">
        <f>('Balance Volumétrico'!C19/'Balance Volumétrico'!F19)*G19</f>
        <v>#DIV/0!</v>
      </c>
      <c r="D19" s="130" t="e">
        <f>('Balance Volumétrico'!D19/'Balance Volumétrico'!F19)*G19</f>
        <v>#DIV/0!</v>
      </c>
      <c r="E19" s="130" t="e">
        <f>('Balance Volumétrico'!E19/'Balance Volumétrico'!F19)*G19</f>
        <v>#DIV/0!</v>
      </c>
      <c r="F19" s="130" t="e">
        <f t="shared" si="0"/>
        <v>#DIV/0!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0</v>
      </c>
      <c r="B20" s="130" t="e">
        <f>('Balance Volumétrico'!B20/'Balance Volumétrico'!F20)*G20</f>
        <v>#DIV/0!</v>
      </c>
      <c r="C20" s="130" t="e">
        <f>('Balance Volumétrico'!C20/'Balance Volumétrico'!F20)*G20</f>
        <v>#DIV/0!</v>
      </c>
      <c r="D20" s="130" t="e">
        <f>('Balance Volumétrico'!D20/'Balance Volumétrico'!F20)*G20</f>
        <v>#DIV/0!</v>
      </c>
      <c r="E20" s="130" t="e">
        <f>('Balance Volumétrico'!E20/'Balance Volumétrico'!F20)*G20</f>
        <v>#DIV/0!</v>
      </c>
      <c r="F20" s="130" t="e">
        <f t="shared" si="0"/>
        <v>#DIV/0!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0</v>
      </c>
      <c r="B21" s="130" t="e">
        <f>('Balance Volumétrico'!B21/'Balance Volumétrico'!F21)*G21</f>
        <v>#DIV/0!</v>
      </c>
      <c r="C21" s="130" t="e">
        <f>('Balance Volumétrico'!C21/'Balance Volumétrico'!F21)*G21</f>
        <v>#DIV/0!</v>
      </c>
      <c r="D21" s="130" t="e">
        <f>('Balance Volumétrico'!D21/'Balance Volumétrico'!F21)*G21</f>
        <v>#DIV/0!</v>
      </c>
      <c r="E21" s="130" t="e">
        <f>('Balance Volumétrico'!E21/'Balance Volumétrico'!F21)*G21</f>
        <v>#DIV/0!</v>
      </c>
      <c r="F21" s="130" t="e">
        <f t="shared" si="0"/>
        <v>#DIV/0!</v>
      </c>
      <c r="G21" s="179">
        <f>'Comparativo vs. Proveedor'!C27</f>
        <v>0</v>
      </c>
      <c r="H21" s="129">
        <f>'Comparativo vs. Proveedor'!I27</f>
        <v>0</v>
      </c>
      <c r="I21" s="180" t="e">
        <f t="shared" si="1"/>
        <v>#DIV/0!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0</v>
      </c>
      <c r="B22" s="130" t="e">
        <f>('Balance Volumétrico'!B22/'Balance Volumétrico'!F22)*G22</f>
        <v>#DIV/0!</v>
      </c>
      <c r="C22" s="130" t="e">
        <f>('Balance Volumétrico'!C22/'Balance Volumétrico'!F22)*G22</f>
        <v>#DIV/0!</v>
      </c>
      <c r="D22" s="130" t="e">
        <f>('Balance Volumétrico'!D22/'Balance Volumétrico'!F22)*G22</f>
        <v>#DIV/0!</v>
      </c>
      <c r="E22" s="130" t="e">
        <f>('Balance Volumétrico'!E22/'Balance Volumétrico'!F22)*G22</f>
        <v>#DIV/0!</v>
      </c>
      <c r="F22" s="130" t="e">
        <f t="shared" si="0"/>
        <v>#DIV/0!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0</v>
      </c>
      <c r="B23" s="130" t="e">
        <f>('Balance Volumétrico'!B23/'Balance Volumétrico'!F23)*G23</f>
        <v>#DIV/0!</v>
      </c>
      <c r="C23" s="130" t="e">
        <f>('Balance Volumétrico'!C23/'Balance Volumétrico'!F23)*G23</f>
        <v>#DIV/0!</v>
      </c>
      <c r="D23" s="130" t="e">
        <f>('Balance Volumétrico'!D23/'Balance Volumétrico'!F23)*G23</f>
        <v>#DIV/0!</v>
      </c>
      <c r="E23" s="130" t="e">
        <f>('Balance Volumétrico'!E23/'Balance Volumétrico'!F23)*G23</f>
        <v>#DIV/0!</v>
      </c>
      <c r="F23" s="130" t="e">
        <f t="shared" si="0"/>
        <v>#DIV/0!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0</v>
      </c>
      <c r="B24" s="130" t="e">
        <f>('Balance Volumétrico'!B24/'Balance Volumétrico'!F24)*G24</f>
        <v>#DIV/0!</v>
      </c>
      <c r="C24" s="130" t="e">
        <f>('Balance Volumétrico'!C24/'Balance Volumétrico'!F24)*G24</f>
        <v>#DIV/0!</v>
      </c>
      <c r="D24" s="130" t="e">
        <f>('Balance Volumétrico'!D24/'Balance Volumétrico'!F24)*G24</f>
        <v>#DIV/0!</v>
      </c>
      <c r="E24" s="130" t="e">
        <f>('Balance Volumétrico'!E24/'Balance Volumétrico'!F24)*G24</f>
        <v>#DIV/0!</v>
      </c>
      <c r="F24" s="130" t="e">
        <f t="shared" si="0"/>
        <v>#DIV/0!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/>
      <c r="B39" s="130"/>
      <c r="C39" s="130"/>
      <c r="D39" s="130"/>
      <c r="E39" s="130"/>
      <c r="F39" s="130"/>
      <c r="G39" s="179"/>
      <c r="H39" s="129"/>
      <c r="I39" s="180"/>
      <c r="J39" s="181"/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91607.439684414436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 t="e">
        <f>SUM(B11:B24)</f>
        <v>#DIV/0!</v>
      </c>
      <c r="C44" s="194" t="e">
        <f>SUM(C11:C24)</f>
        <v>#DIV/0!</v>
      </c>
      <c r="D44" s="194" t="e">
        <f t="shared" ref="D44:E44" si="4">SUM(D11:D24)</f>
        <v>#DIV/0!</v>
      </c>
      <c r="E44" s="194" t="e">
        <f t="shared" si="4"/>
        <v>#DIV/0!</v>
      </c>
      <c r="F44" s="194" t="e">
        <f>SUM(F11:F24)</f>
        <v>#DIV/0!</v>
      </c>
      <c r="G44" s="409">
        <f>SUM(G11:G24)</f>
        <v>91607.439684414436</v>
      </c>
      <c r="H44" s="409">
        <f>SUM(H11:H24)</f>
        <v>0</v>
      </c>
      <c r="I44" s="195" t="e">
        <f>(G44-F44)/G44</f>
        <v>#DIV/0!</v>
      </c>
      <c r="J44" s="208" t="e">
        <f>(H44-G44)/H44</f>
        <v>#DIV/0!</v>
      </c>
    </row>
    <row r="45" spans="1:11" x14ac:dyDescent="0.2">
      <c r="A45" s="197" t="s">
        <v>52</v>
      </c>
      <c r="B45" s="198" t="e">
        <f>B44/$F$44</f>
        <v>#DIV/0!</v>
      </c>
      <c r="C45" s="198" t="e">
        <f>C44/$F$44</f>
        <v>#DIV/0!</v>
      </c>
      <c r="D45" s="198" t="e">
        <f t="shared" ref="D45:E45" si="5">D44/$F$44</f>
        <v>#DIV/0!</v>
      </c>
      <c r="E45" s="198" t="e">
        <f t="shared" si="5"/>
        <v>#DIV/0!</v>
      </c>
      <c r="F45" s="198" t="e">
        <f>SUM(B45:C45)</f>
        <v>#DIV/0!</v>
      </c>
      <c r="G45" s="198"/>
      <c r="H45" s="199"/>
      <c r="I45" s="198"/>
      <c r="J45" s="198"/>
    </row>
    <row r="46" spans="1:11" x14ac:dyDescent="0.2">
      <c r="A46" s="200" t="s">
        <v>147</v>
      </c>
      <c r="B46" s="201" t="e">
        <f>B45*$H$44</f>
        <v>#DIV/0!</v>
      </c>
      <c r="C46" s="201" t="e">
        <f>C45*$H$44</f>
        <v>#DIV/0!</v>
      </c>
      <c r="D46" s="201" t="e">
        <f t="shared" ref="D46:E46" si="6">D45*$H$44</f>
        <v>#DIV/0!</v>
      </c>
      <c r="E46" s="201" t="e">
        <f t="shared" si="6"/>
        <v>#DIV/0!</v>
      </c>
      <c r="F46" s="202" t="e">
        <f>SUM(B46:E46)</f>
        <v>#DIV/0!</v>
      </c>
      <c r="G46" s="199"/>
      <c r="H46" s="199"/>
      <c r="I46" s="199"/>
      <c r="J46" s="199"/>
    </row>
    <row r="47" spans="1:11" x14ac:dyDescent="0.2">
      <c r="A47" s="200" t="s">
        <v>148</v>
      </c>
      <c r="B47" s="198" t="e">
        <f>(B46-'Balance Volumétrico'!B44)/'Balance Volumétrico'!B44</f>
        <v>#DIV/0!</v>
      </c>
      <c r="C47" s="198" t="e">
        <f>(C46-'Balance Volumétrico'!C44)/'Balance Volumétrico'!C44</f>
        <v>#DIV/0!</v>
      </c>
      <c r="D47" s="198" t="e">
        <f>(D46-'Balance Volumétrico'!D44)/'Balance Volumétrico'!D44</f>
        <v>#DIV/0!</v>
      </c>
      <c r="E47" s="198" t="e">
        <f>(E46-'Balance Volumétrico'!E44)/'Balance Volumétrico'!E44</f>
        <v>#DIV/0!</v>
      </c>
      <c r="F47" s="198" t="e">
        <f>(F46-'Balance Volumétrico'!F44)/'Balance Volumétrico'!F44</f>
        <v>#DIV/0!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0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A39" sqref="A39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38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38" si="1">(G12-F12)/G12</f>
        <v>#DIV/0!</v>
      </c>
      <c r="J12" s="226" t="e">
        <f t="shared" ref="J12:J38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0</v>
      </c>
      <c r="B18" s="74" t="e">
        <f>'Ajuste Volumétrico'!B18*K18/1000000</f>
        <v>#DIV/0!</v>
      </c>
      <c r="C18" s="223" t="e">
        <f>'Ajuste Volumétrico'!C18*K18/1000000</f>
        <v>#DIV/0!</v>
      </c>
      <c r="D18" s="223" t="e">
        <f>'Ajuste Volumétrico'!D18*K18/1000000</f>
        <v>#DIV/0!</v>
      </c>
      <c r="E18" s="223" t="e">
        <f>'Ajuste Volumétrico'!E18*K18/1000000</f>
        <v>#DIV/0!</v>
      </c>
      <c r="F18" s="224" t="e">
        <f t="shared" si="0"/>
        <v>#DIV/0!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0</v>
      </c>
      <c r="B19" s="74" t="e">
        <f>'Ajuste Volumétrico'!B19*K19/1000000</f>
        <v>#DIV/0!</v>
      </c>
      <c r="C19" s="223" t="e">
        <f>'Ajuste Volumétrico'!C19*K19/1000000</f>
        <v>#DIV/0!</v>
      </c>
      <c r="D19" s="223" t="e">
        <f>'Ajuste Volumétrico'!D19*K19/1000000</f>
        <v>#DIV/0!</v>
      </c>
      <c r="E19" s="223" t="e">
        <f>'Ajuste Volumétrico'!E19*K19/1000000</f>
        <v>#DIV/0!</v>
      </c>
      <c r="F19" s="224" t="e">
        <f t="shared" si="0"/>
        <v>#DIV/0!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0</v>
      </c>
      <c r="B20" s="74" t="e">
        <f>'Ajuste Volumétrico'!B20*K20/1000000</f>
        <v>#DIV/0!</v>
      </c>
      <c r="C20" s="223" t="e">
        <f>'Ajuste Volumétrico'!C20*K20/1000000</f>
        <v>#DIV/0!</v>
      </c>
      <c r="D20" s="223" t="e">
        <f>'Ajuste Volumétrico'!D20*K20/1000000</f>
        <v>#DIV/0!</v>
      </c>
      <c r="E20" s="223" t="e">
        <f>'Ajuste Volumétrico'!E20*K20/1000000</f>
        <v>#DIV/0!</v>
      </c>
      <c r="F20" s="224" t="e">
        <f t="shared" si="0"/>
        <v>#DIV/0!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0</v>
      </c>
      <c r="B21" s="74" t="e">
        <f>'Ajuste Volumétrico'!B21*K21/1000000</f>
        <v>#DIV/0!</v>
      </c>
      <c r="C21" s="223" t="e">
        <f>'Ajuste Volumétrico'!C21*K21/1000000</f>
        <v>#DIV/0!</v>
      </c>
      <c r="D21" s="223" t="e">
        <f>'Ajuste Volumétrico'!D21*K21/1000000</f>
        <v>#DIV/0!</v>
      </c>
      <c r="E21" s="223" t="e">
        <f>'Ajuste Volumétrico'!E21*K21/1000000</f>
        <v>#DIV/0!</v>
      </c>
      <c r="F21" s="224" t="e">
        <f t="shared" si="0"/>
        <v>#DIV/0!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0</v>
      </c>
      <c r="B22" s="74" t="e">
        <f>'Ajuste Volumétrico'!B22*K22/1000000</f>
        <v>#DIV/0!</v>
      </c>
      <c r="C22" s="223" t="e">
        <f>'Ajuste Volumétrico'!C22*K22/1000000</f>
        <v>#DIV/0!</v>
      </c>
      <c r="D22" s="223" t="e">
        <f>'Ajuste Volumétrico'!D22*K22/1000000</f>
        <v>#DIV/0!</v>
      </c>
      <c r="E22" s="223" t="e">
        <f>'Ajuste Volumétrico'!E22*K22/1000000</f>
        <v>#DIV/0!</v>
      </c>
      <c r="F22" s="224" t="e">
        <f t="shared" si="0"/>
        <v>#DIV/0!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0</v>
      </c>
      <c r="B23" s="74" t="e">
        <f>'Ajuste Volumétrico'!B23*K23/1000000</f>
        <v>#DIV/0!</v>
      </c>
      <c r="C23" s="223" t="e">
        <f>'Ajuste Volumétrico'!C23*K23/1000000</f>
        <v>#DIV/0!</v>
      </c>
      <c r="D23" s="223" t="e">
        <f>'Ajuste Volumétrico'!D23*K23/1000000</f>
        <v>#DIV/0!</v>
      </c>
      <c r="E23" s="223" t="e">
        <f>'Ajuste Volumétrico'!E23*K23/1000000</f>
        <v>#DIV/0!</v>
      </c>
      <c r="F23" s="224" t="e">
        <f t="shared" si="0"/>
        <v>#DIV/0!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0</v>
      </c>
      <c r="B24" s="74" t="e">
        <f>'Ajuste Volumétrico'!B24*K24/1000000</f>
        <v>#DIV/0!</v>
      </c>
      <c r="C24" s="223" t="e">
        <f>'Ajuste Volumétrico'!C24*K24/1000000</f>
        <v>#DIV/0!</v>
      </c>
      <c r="D24" s="223" t="e">
        <f>'Ajuste Volumétrico'!D24*K24/1000000</f>
        <v>#DIV/0!</v>
      </c>
      <c r="E24" s="223" t="e">
        <f>'Ajuste Volumétrico'!E24*K24/1000000</f>
        <v>#DIV/0!</v>
      </c>
      <c r="F24" s="224" t="e">
        <f t="shared" si="0"/>
        <v>#DIV/0!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0</v>
      </c>
      <c r="B25" s="74" t="e">
        <f>'Ajuste Volumétrico'!B25*K25/1000000</f>
        <v>#DIV/0!</v>
      </c>
      <c r="C25" s="223" t="e">
        <f>'Ajuste Volumétrico'!C25*K25/1000000</f>
        <v>#DIV/0!</v>
      </c>
      <c r="D25" s="223" t="e">
        <f>'Ajuste Volumétrico'!D25*K25/1000000</f>
        <v>#DIV/0!</v>
      </c>
      <c r="E25" s="223" t="e">
        <f>'Ajuste Volumétrico'!E25*K25/1000000</f>
        <v>#DIV/0!</v>
      </c>
      <c r="F25" s="224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0</v>
      </c>
      <c r="B26" s="74" t="e">
        <f>'Ajuste Volumétrico'!B26*K26/1000000</f>
        <v>#DIV/0!</v>
      </c>
      <c r="C26" s="223" t="e">
        <f>'Ajuste Volumétrico'!C26*K26/1000000</f>
        <v>#DIV/0!</v>
      </c>
      <c r="D26" s="223" t="e">
        <f>'Ajuste Volumétrico'!D26*K26/1000000</f>
        <v>#DIV/0!</v>
      </c>
      <c r="E26" s="223" t="e">
        <f>'Ajuste Volumétrico'!E26*K26/1000000</f>
        <v>#DIV/0!</v>
      </c>
      <c r="F26" s="224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0</v>
      </c>
      <c r="B27" s="74" t="e">
        <f>'Ajuste Volumétrico'!B27*K27/1000000</f>
        <v>#DIV/0!</v>
      </c>
      <c r="C27" s="223" t="e">
        <f>'Ajuste Volumétrico'!C27*K27/1000000</f>
        <v>#DIV/0!</v>
      </c>
      <c r="D27" s="223" t="e">
        <f>'Ajuste Volumétrico'!D27*K27/1000000</f>
        <v>#DIV/0!</v>
      </c>
      <c r="E27" s="223" t="e">
        <f>'Ajuste Volumétrico'!E27*K27/1000000</f>
        <v>#DIV/0!</v>
      </c>
      <c r="F27" s="224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0</v>
      </c>
      <c r="B28" s="74" t="e">
        <f>'Ajuste Volumétrico'!B28*K28/1000000</f>
        <v>#DIV/0!</v>
      </c>
      <c r="C28" s="223" t="e">
        <f>'Ajuste Volumétrico'!C28*K28/1000000</f>
        <v>#DIV/0!</v>
      </c>
      <c r="D28" s="223" t="e">
        <f>'Ajuste Volumétrico'!D28*K28/1000000</f>
        <v>#DIV/0!</v>
      </c>
      <c r="E28" s="223" t="e">
        <f>'Ajuste Volumétrico'!E28*K28/1000000</f>
        <v>#DIV/0!</v>
      </c>
      <c r="F28" s="224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0</v>
      </c>
      <c r="B29" s="74" t="e">
        <f>'Ajuste Volumétrico'!B29*K29/1000000</f>
        <v>#DIV/0!</v>
      </c>
      <c r="C29" s="223" t="e">
        <f>'Ajuste Volumétrico'!C29*K29/1000000</f>
        <v>#DIV/0!</v>
      </c>
      <c r="D29" s="223" t="e">
        <f>'Ajuste Volumétrico'!D29*K29/1000000</f>
        <v>#DIV/0!</v>
      </c>
      <c r="E29" s="223" t="e">
        <f>'Ajuste Volumétrico'!E29*K29/1000000</f>
        <v>#DIV/0!</v>
      </c>
      <c r="F29" s="224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 t="e">
        <f>'Ajuste Volumétrico'!B30*K30/1000000</f>
        <v>#DIV/0!</v>
      </c>
      <c r="C30" s="223" t="e">
        <f>'Ajuste Volumétrico'!C30*K30/1000000</f>
        <v>#DIV/0!</v>
      </c>
      <c r="D30" s="223" t="e">
        <f>'Ajuste Volumétrico'!D30*K30/1000000</f>
        <v>#DIV/0!</v>
      </c>
      <c r="E30" s="223" t="e">
        <f>'Ajuste Volumétrico'!E30*K30/1000000</f>
        <v>#DIV/0!</v>
      </c>
      <c r="F30" s="224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 t="e">
        <f>'Ajuste Volumétrico'!B31*K31/1000000</f>
        <v>#DIV/0!</v>
      </c>
      <c r="C31" s="223" t="e">
        <f>'Ajuste Volumétrico'!C31*K31/1000000</f>
        <v>#DIV/0!</v>
      </c>
      <c r="D31" s="223" t="e">
        <f>'Ajuste Volumétrico'!D31*K31/1000000</f>
        <v>#DIV/0!</v>
      </c>
      <c r="E31" s="223" t="e">
        <f>'Ajuste Volumétrico'!E31*K31/1000000</f>
        <v>#DIV/0!</v>
      </c>
      <c r="F31" s="224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/>
      <c r="B39" s="74"/>
      <c r="C39" s="223"/>
      <c r="D39" s="223"/>
      <c r="E39" s="223"/>
      <c r="F39" s="224"/>
      <c r="G39" s="82"/>
      <c r="H39" s="73"/>
      <c r="I39" s="83"/>
      <c r="J39" s="226"/>
      <c r="K39" s="114"/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 t="e">
        <f>SUM(B11:B24)</f>
        <v>#DIV/0!</v>
      </c>
      <c r="C44" s="84" t="e">
        <f>SUM(C11:C24)</f>
        <v>#DIV/0!</v>
      </c>
      <c r="D44" s="84" t="e">
        <f t="shared" ref="D44:E44" si="4">SUM(D11:D24)</f>
        <v>#DIV/0!</v>
      </c>
      <c r="E44" s="84" t="e">
        <f t="shared" si="4"/>
        <v>#DIV/0!</v>
      </c>
      <c r="F44" s="84" t="e">
        <f>SUM(F11:F24)</f>
        <v>#DIV/0!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38" sqref="A38:XFD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0</v>
      </c>
      <c r="B17" s="74">
        <f>IF('Balance Volumétrico'!B18&gt;1,1,0)</f>
        <v>0</v>
      </c>
      <c r="C17" s="74">
        <f>IF('Balance Volumétrico'!C18&gt;1,1,0)</f>
        <v>0</v>
      </c>
      <c r="D17" s="74">
        <f>IF('Balance Volumétrico'!D18&gt;1,1,0)</f>
        <v>0</v>
      </c>
      <c r="E17" s="74">
        <f>IF('Balance Volumétrico'!E18&gt;1,1,0)</f>
        <v>0</v>
      </c>
      <c r="F17" s="74">
        <f t="shared" si="0"/>
        <v>0</v>
      </c>
      <c r="G17" s="95"/>
      <c r="H17"/>
    </row>
    <row r="18" spans="1:8" x14ac:dyDescent="0.2">
      <c r="A18" s="342">
        <f>'Comparativo vs. Proveedor'!A25</f>
        <v>0</v>
      </c>
      <c r="B18" s="74">
        <f>IF('Balance Volumétrico'!B19&gt;1,1,0)</f>
        <v>0</v>
      </c>
      <c r="C18" s="74">
        <f>IF('Balance Volumétrico'!C19&gt;1,1,0)</f>
        <v>0</v>
      </c>
      <c r="D18" s="74">
        <f>IF('Balance Volumétrico'!D19&gt;1,1,0)</f>
        <v>0</v>
      </c>
      <c r="E18" s="74">
        <f>IF('Balance Volumétrico'!E19&gt;1,1,0)</f>
        <v>0</v>
      </c>
      <c r="F18" s="74">
        <f t="shared" si="0"/>
        <v>0</v>
      </c>
      <c r="G18" s="95"/>
      <c r="H18"/>
    </row>
    <row r="19" spans="1:8" x14ac:dyDescent="0.2">
      <c r="A19" s="342">
        <f>'Comparativo vs. Proveedor'!A26</f>
        <v>0</v>
      </c>
      <c r="B19" s="74">
        <f>IF('Balance Volumétrico'!B20&gt;1,1,0)</f>
        <v>0</v>
      </c>
      <c r="C19" s="74">
        <f>IF('Balance Volumétrico'!C20&gt;1,1,0)</f>
        <v>0</v>
      </c>
      <c r="D19" s="74">
        <f>IF('Balance Volumétrico'!D20&gt;1,1,0)</f>
        <v>0</v>
      </c>
      <c r="E19" s="74">
        <f>IF('Balance Volumétrico'!E20&gt;1,1,0)</f>
        <v>0</v>
      </c>
      <c r="F19" s="74">
        <f t="shared" si="0"/>
        <v>0</v>
      </c>
      <c r="G19" s="95"/>
      <c r="H19"/>
    </row>
    <row r="20" spans="1:8" x14ac:dyDescent="0.2">
      <c r="A20" s="342">
        <f>'Comparativo vs. Proveedor'!A27</f>
        <v>0</v>
      </c>
      <c r="B20" s="74">
        <f>IF('Balance Volumétrico'!B21&gt;1,1,0)</f>
        <v>0</v>
      </c>
      <c r="C20" s="74">
        <f>IF('Balance Volumétrico'!C21&gt;1,1,0)</f>
        <v>0</v>
      </c>
      <c r="D20" s="74">
        <f>IF('Balance Volumétrico'!D21&gt;1,1,0)</f>
        <v>0</v>
      </c>
      <c r="E20" s="74">
        <f>IF('Balance Volumétrico'!E21&gt;1,1,0)</f>
        <v>0</v>
      </c>
      <c r="F20" s="74">
        <f t="shared" si="0"/>
        <v>0</v>
      </c>
      <c r="G20" s="95"/>
      <c r="H20"/>
    </row>
    <row r="21" spans="1:8" x14ac:dyDescent="0.2">
      <c r="A21" s="342">
        <f>'Comparativo vs. Proveedor'!A28</f>
        <v>0</v>
      </c>
      <c r="B21" s="74">
        <f>IF('Balance Volumétrico'!B22&gt;1,1,0)</f>
        <v>0</v>
      </c>
      <c r="C21" s="74">
        <f>IF('Balance Volumétrico'!C22&gt;1,1,0)</f>
        <v>0</v>
      </c>
      <c r="D21" s="74">
        <f>IF('Balance Volumétrico'!D22&gt;1,1,0)</f>
        <v>0</v>
      </c>
      <c r="E21" s="74">
        <f>IF('Balance Volumétrico'!E22&gt;1,1,0)</f>
        <v>0</v>
      </c>
      <c r="F21" s="74">
        <f t="shared" si="0"/>
        <v>0</v>
      </c>
      <c r="G21" s="95"/>
      <c r="H21"/>
    </row>
    <row r="22" spans="1:8" x14ac:dyDescent="0.2">
      <c r="A22" s="342">
        <f>'Comparativo vs. Proveedor'!A29</f>
        <v>0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0</v>
      </c>
      <c r="E22" s="74">
        <f>IF('Balance Volumétrico'!E23&gt;1,1,0)</f>
        <v>0</v>
      </c>
      <c r="F22" s="74">
        <f t="shared" si="0"/>
        <v>0</v>
      </c>
      <c r="G22" s="95"/>
      <c r="H22"/>
    </row>
    <row r="23" spans="1:8" x14ac:dyDescent="0.2">
      <c r="A23" s="342">
        <f>'Comparativo vs. Proveedor'!A30</f>
        <v>0</v>
      </c>
      <c r="B23" s="74">
        <f>IF('Balance Volumétrico'!B24&gt;1,1,0)</f>
        <v>0</v>
      </c>
      <c r="C23" s="74">
        <f>IF('Balance Volumétrico'!C24&gt;1,1,0)</f>
        <v>0</v>
      </c>
      <c r="D23" s="74">
        <f>IF('Balance Volumétrico'!D24&gt;1,1,0)</f>
        <v>0</v>
      </c>
      <c r="E23" s="74">
        <f>IF('Balance Volumétrico'!E24&gt;1,1,0)</f>
        <v>0</v>
      </c>
      <c r="F23" s="74">
        <f t="shared" si="0"/>
        <v>0</v>
      </c>
      <c r="G23" s="95"/>
      <c r="H23"/>
    </row>
    <row r="24" spans="1:8" x14ac:dyDescent="0.2">
      <c r="A24" s="342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2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2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2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2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/>
      <c r="B38" s="74"/>
      <c r="C38" s="74"/>
      <c r="D38" s="74"/>
      <c r="E38" s="74"/>
      <c r="F38" s="74"/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5</v>
      </c>
      <c r="C41" s="74">
        <f>SUM(C10:C40)</f>
        <v>7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14</v>
      </c>
      <c r="G41" s="95"/>
      <c r="H41"/>
    </row>
    <row r="42" spans="1:8" x14ac:dyDescent="0.2">
      <c r="A42" s="89" t="s">
        <v>54</v>
      </c>
      <c r="B42" s="236">
        <f>SUM(B10:B23)</f>
        <v>5</v>
      </c>
      <c r="C42" s="236">
        <f>SUM(C10:C23)</f>
        <v>7</v>
      </c>
      <c r="D42" s="236">
        <f t="shared" ref="D42:E42" si="1">SUM(D10:D23)</f>
        <v>7</v>
      </c>
      <c r="E42" s="236">
        <f t="shared" si="1"/>
        <v>7</v>
      </c>
      <c r="F42" s="236">
        <f>SUM(F10:F23)</f>
        <v>26</v>
      </c>
      <c r="H42"/>
    </row>
    <row r="43" spans="1:8" x14ac:dyDescent="0.2">
      <c r="A43" s="89" t="s">
        <v>55</v>
      </c>
      <c r="B43" s="236">
        <f>SUM(B24:B40)</f>
        <v>0</v>
      </c>
      <c r="C43" s="236">
        <f>SUM(C24:C40)</f>
        <v>0</v>
      </c>
      <c r="D43" s="236">
        <f t="shared" ref="D43:E43" si="2">SUM(D24:D40)</f>
        <v>0</v>
      </c>
      <c r="E43" s="236">
        <f t="shared" si="2"/>
        <v>0</v>
      </c>
      <c r="F43" s="236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42408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3235.086201663963</v>
      </c>
      <c r="E22" s="41">
        <f>'QUINCENA 1 '!E22+'QUINCENA 2'!E22</f>
        <v>91607.439684414436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7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5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7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42408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0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0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0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42408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3235.086201663963</v>
      </c>
      <c r="E22" s="41">
        <f>+'Balance Volumétrico'!G44</f>
        <v>91607.439684414436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71"/>
      <c r="C23" s="6"/>
      <c r="D23" s="64" t="e">
        <f>+E23/(1000*0.3048^3)</f>
        <v>#DIV/0!</v>
      </c>
      <c r="E23" s="64" t="e">
        <f>+'Ajuste Volumétrico'!B44</f>
        <v>#DIV/0!</v>
      </c>
      <c r="F23" s="65" t="e">
        <f>G23*0.9478</f>
        <v>#DIV/0!</v>
      </c>
      <c r="G23" s="65" t="e">
        <f>+'Balance de Energía'!B44</f>
        <v>#DIV/0!</v>
      </c>
      <c r="H23" s="69" t="e">
        <f>F23/$F$27</f>
        <v>#DIV/0!</v>
      </c>
      <c r="I23" s="244">
        <f>'Dias Trabajados'!B42</f>
        <v>5</v>
      </c>
    </row>
    <row r="24" spans="1:9" ht="13.5" thickBot="1" x14ac:dyDescent="0.25">
      <c r="A24" s="245" t="s">
        <v>114</v>
      </c>
      <c r="B24" s="246"/>
      <c r="C24" s="247"/>
      <c r="D24" s="248" t="e">
        <f>+E24/(1000*0.3048^3)</f>
        <v>#DIV/0!</v>
      </c>
      <c r="E24" s="248" t="e">
        <f>+'Ajuste Volumétrico'!C44</f>
        <v>#DIV/0!</v>
      </c>
      <c r="F24" s="249" t="e">
        <f>G24*0.9478</f>
        <v>#DIV/0!</v>
      </c>
      <c r="G24" s="249" t="e">
        <f>+'Balance de Energía'!C44</f>
        <v>#DIV/0!</v>
      </c>
      <c r="H24" s="250" t="e">
        <f>F24/$F$27</f>
        <v>#DIV/0!</v>
      </c>
      <c r="I24" s="251">
        <f>'Dias Trabajados'!C42</f>
        <v>7</v>
      </c>
    </row>
    <row r="25" spans="1:9" ht="14.25" thickTop="1" thickBot="1" x14ac:dyDescent="0.25">
      <c r="A25" s="338" t="s">
        <v>225</v>
      </c>
      <c r="B25" s="71"/>
      <c r="C25" s="4"/>
      <c r="D25" s="248" t="e">
        <f t="shared" ref="D25:D26" si="0">+E25/(1000*0.3048^3)</f>
        <v>#DIV/0!</v>
      </c>
      <c r="E25" s="248" t="e">
        <f>+'Ajuste Volumétrico'!D44</f>
        <v>#DIV/0!</v>
      </c>
      <c r="F25" s="249" t="e">
        <f t="shared" ref="F25:F26" si="1">G25*0.9478</f>
        <v>#DIV/0!</v>
      </c>
      <c r="G25" s="249" t="e">
        <f>+'Balance de Energía'!D44</f>
        <v>#DIV/0!</v>
      </c>
      <c r="H25" s="250" t="e">
        <f t="shared" ref="H25:H26" si="2">F25/$F$27</f>
        <v>#DIV/0!</v>
      </c>
      <c r="I25" s="251">
        <f>'Dias Trabajados'!C43</f>
        <v>0</v>
      </c>
    </row>
    <row r="26" spans="1:9" ht="14.25" thickTop="1" thickBot="1" x14ac:dyDescent="0.25">
      <c r="A26" s="338" t="s">
        <v>227</v>
      </c>
      <c r="B26" s="71"/>
      <c r="C26" s="4"/>
      <c r="D26" s="248" t="e">
        <f t="shared" si="0"/>
        <v>#DIV/0!</v>
      </c>
      <c r="E26" s="248" t="e">
        <f>+'Ajuste Volumétrico'!E44</f>
        <v>#DIV/0!</v>
      </c>
      <c r="F26" s="249" t="e">
        <f t="shared" si="1"/>
        <v>#DIV/0!</v>
      </c>
      <c r="G26" s="249" t="e">
        <f>+'Balance de Energía'!E44</f>
        <v>#DIV/0!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28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28/02/2016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28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28/02/2016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28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28/02/2016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28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2016-02-08T21:29:56Z</dcterms:modified>
</cp:coreProperties>
</file>